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4400" windowHeight="12795" tabRatio="805"/>
  </bookViews>
  <sheets>
    <sheet name="Perceel 1 CentrumZuid" sheetId="29" r:id="rId1"/>
    <sheet name="Perceel 2 West" sheetId="30" r:id="rId2"/>
    <sheet name="Perceel 3 Nieuw West" sheetId="31" r:id="rId3"/>
    <sheet name="Perceel 4 Noord" sheetId="32" r:id="rId4"/>
    <sheet name="Perceel 5 Oost Zuidoost" sheetId="33" r:id="rId5"/>
    <sheet name="Perceel 6 Perscontainers" sheetId="28" r:id="rId6"/>
    <sheet name="Perceel 7 Bovengronds" sheetId="27" r:id="rId7"/>
  </sheets>
  <definedNames>
    <definedName name="_xlnm.Print_Area" localSheetId="0">'Perceel 1 CentrumZuid'!$A$2:$H$124</definedName>
    <definedName name="_xlnm.Print_Area" localSheetId="1">'Perceel 2 West'!$A$2:$H$121</definedName>
    <definedName name="_xlnm.Print_Area" localSheetId="2">'Perceel 3 Nieuw West'!$A$2:$H$112</definedName>
    <definedName name="_xlnm.Print_Area" localSheetId="3">'Perceel 4 Noord'!$A$2:$H$132</definedName>
    <definedName name="_xlnm.Print_Area" localSheetId="4">'Perceel 5 Oost Zuidoost'!$A$2:$H$119</definedName>
    <definedName name="_xlnm.Print_Area" localSheetId="5">'Perceel 6 Perscontainers'!$A$2:$H$59</definedName>
    <definedName name="_xlnm.Print_Area" localSheetId="6">'Perceel 7 Bovengronds'!$A$2:$H$40</definedName>
    <definedName name="_xlnm.Print_Titles" localSheetId="0">'Perceel 1 CentrumZuid'!$2:$3</definedName>
    <definedName name="_xlnm.Print_Titles" localSheetId="1">'Perceel 2 West'!$2:$3</definedName>
    <definedName name="_xlnm.Print_Titles" localSheetId="2">'Perceel 3 Nieuw West'!$2:$3</definedName>
    <definedName name="_xlnm.Print_Titles" localSheetId="3">'Perceel 4 Noord'!$2:$3</definedName>
    <definedName name="_xlnm.Print_Titles" localSheetId="5">'Perceel 6 Perscontainers'!$2:$3</definedName>
    <definedName name="_xlnm.Print_Titles" localSheetId="6">'Perceel 7 Bovengronds'!$2:$3</definedName>
  </definedNames>
  <calcPr calcId="145621"/>
</workbook>
</file>

<file path=xl/calcChain.xml><?xml version="1.0" encoding="utf-8"?>
<calcChain xmlns="http://schemas.openxmlformats.org/spreadsheetml/2006/main">
  <c r="H108" i="33" l="1"/>
  <c r="H106" i="33"/>
  <c r="H104" i="33"/>
  <c r="H103" i="33"/>
  <c r="H101" i="33"/>
  <c r="H98" i="33"/>
  <c r="H97" i="33"/>
  <c r="H96" i="33"/>
  <c r="H93" i="33"/>
  <c r="H92" i="33"/>
  <c r="H91" i="33"/>
  <c r="H90" i="33"/>
  <c r="H89" i="33"/>
  <c r="H88" i="33"/>
  <c r="H87" i="33"/>
  <c r="H86" i="33"/>
  <c r="H85" i="33"/>
  <c r="H84" i="33"/>
  <c r="H83" i="33"/>
  <c r="H82" i="33"/>
  <c r="H81" i="33"/>
  <c r="H80" i="33"/>
  <c r="H79" i="33"/>
  <c r="H78" i="33"/>
  <c r="H77" i="33"/>
  <c r="H76" i="33"/>
  <c r="H75" i="33"/>
  <c r="H74" i="33"/>
  <c r="H73" i="33"/>
  <c r="H72" i="33"/>
  <c r="H71" i="33"/>
  <c r="H70" i="33"/>
  <c r="H69" i="33"/>
  <c r="H68" i="33"/>
  <c r="H67" i="33"/>
  <c r="H66" i="33"/>
  <c r="H62" i="33"/>
  <c r="H61" i="33"/>
  <c r="H60" i="33"/>
  <c r="H59" i="33"/>
  <c r="H58" i="33"/>
  <c r="H57" i="33"/>
  <c r="H56" i="33"/>
  <c r="H55" i="33"/>
  <c r="H54" i="33"/>
  <c r="H53" i="33"/>
  <c r="H52" i="33"/>
  <c r="H51" i="33"/>
  <c r="H50" i="33"/>
  <c r="H49" i="33"/>
  <c r="H48" i="33"/>
  <c r="H47" i="33"/>
  <c r="H46" i="33"/>
  <c r="H45" i="33"/>
  <c r="H44" i="33"/>
  <c r="H43" i="33"/>
  <c r="H42" i="33"/>
  <c r="H41" i="33"/>
  <c r="H40" i="33"/>
  <c r="H39" i="33"/>
  <c r="H36" i="33"/>
  <c r="H35" i="33"/>
  <c r="H34" i="33"/>
  <c r="H33" i="33"/>
  <c r="H28" i="33"/>
  <c r="H27" i="33"/>
  <c r="H26" i="33"/>
  <c r="H25" i="33"/>
  <c r="H22" i="33"/>
  <c r="H21" i="33"/>
  <c r="H20" i="33"/>
  <c r="H19" i="33"/>
  <c r="H18" i="33"/>
  <c r="H15" i="33"/>
  <c r="H14" i="33"/>
  <c r="H13" i="33"/>
  <c r="H12" i="33"/>
  <c r="H11" i="33"/>
  <c r="H10" i="33"/>
  <c r="H9" i="33"/>
  <c r="H8" i="33"/>
  <c r="H7" i="33"/>
  <c r="H6" i="33"/>
  <c r="A7" i="33"/>
  <c r="A8" i="33" s="1"/>
  <c r="A9" i="33" s="1"/>
  <c r="A10" i="33" s="1"/>
  <c r="A11" i="33" s="1"/>
  <c r="A12" i="33" s="1"/>
  <c r="A13" i="33" s="1"/>
  <c r="A14" i="33" s="1"/>
  <c r="A15" i="33" s="1"/>
  <c r="A18" i="33" s="1"/>
  <c r="A19" i="33" s="1"/>
  <c r="A20" i="33" s="1"/>
  <c r="A21" i="33" s="1"/>
  <c r="A22" i="33" s="1"/>
  <c r="A25" i="33" s="1"/>
  <c r="A26" i="33" s="1"/>
  <c r="A27" i="33" s="1"/>
  <c r="A28" i="33" s="1"/>
  <c r="A33" i="33" s="1"/>
  <c r="A34" i="33" s="1"/>
  <c r="A35" i="33" s="1"/>
  <c r="A36" i="33" s="1"/>
  <c r="A39" i="33" s="1"/>
  <c r="A40" i="33" s="1"/>
  <c r="A41" i="33" s="1"/>
  <c r="A42" i="33" s="1"/>
  <c r="A43" i="33" s="1"/>
  <c r="A44" i="33" s="1"/>
  <c r="A45" i="33" s="1"/>
  <c r="A46" i="33" s="1"/>
  <c r="A47" i="33" s="1"/>
  <c r="A48" i="33" s="1"/>
  <c r="A49" i="33" s="1"/>
  <c r="A50" i="33" s="1"/>
  <c r="A51" i="33" s="1"/>
  <c r="A52" i="33" s="1"/>
  <c r="A53" i="33" s="1"/>
  <c r="A54" i="33" s="1"/>
  <c r="A55" i="33" s="1"/>
  <c r="A56" i="33" s="1"/>
  <c r="A57" i="33" s="1"/>
  <c r="A58" i="33" s="1"/>
  <c r="A59" i="33" s="1"/>
  <c r="A60" i="33" s="1"/>
  <c r="A61" i="33" s="1"/>
  <c r="A62" i="33" s="1"/>
  <c r="A66" i="33" s="1"/>
  <c r="A67" i="33" s="1"/>
  <c r="A68" i="33" s="1"/>
  <c r="A69" i="33" s="1"/>
  <c r="A70" i="33" s="1"/>
  <c r="A71" i="33" s="1"/>
  <c r="A72" i="33" s="1"/>
  <c r="A73" i="33" s="1"/>
  <c r="A74" i="33" s="1"/>
  <c r="A75" i="33" s="1"/>
  <c r="A76" i="33" s="1"/>
  <c r="A77" i="33" s="1"/>
  <c r="A78" i="33" s="1"/>
  <c r="A79" i="33" s="1"/>
  <c r="A80" i="33" s="1"/>
  <c r="A81" i="33" s="1"/>
  <c r="A82" i="33" s="1"/>
  <c r="A83" i="33" s="1"/>
  <c r="A84" i="33" s="1"/>
  <c r="A85" i="33" s="1"/>
  <c r="A86" i="33" s="1"/>
  <c r="A87" i="33" s="1"/>
  <c r="A88" i="33" s="1"/>
  <c r="A89" i="33" s="1"/>
  <c r="A90" i="33" s="1"/>
  <c r="A91" i="33" s="1"/>
  <c r="A92" i="33" s="1"/>
  <c r="A93" i="33" s="1"/>
  <c r="A96" i="33" s="1"/>
  <c r="A97" i="33" s="1"/>
  <c r="A98" i="33" s="1"/>
  <c r="A101" i="33" s="1"/>
  <c r="A103" i="33" s="1"/>
  <c r="A104" i="33" s="1"/>
  <c r="A106" i="33" s="1"/>
  <c r="A108" i="33" s="1"/>
  <c r="H121" i="32"/>
  <c r="H119" i="32"/>
  <c r="H117" i="32"/>
  <c r="H116" i="32"/>
  <c r="H114" i="32"/>
  <c r="H112" i="32"/>
  <c r="H111" i="32"/>
  <c r="H110" i="32"/>
  <c r="H109" i="32"/>
  <c r="H106" i="32"/>
  <c r="H105" i="32"/>
  <c r="H104" i="32"/>
  <c r="H101" i="32"/>
  <c r="H100" i="32"/>
  <c r="H99" i="32"/>
  <c r="H96" i="32"/>
  <c r="H95" i="32"/>
  <c r="H94" i="32"/>
  <c r="H93" i="32"/>
  <c r="H92" i="32"/>
  <c r="H91" i="32"/>
  <c r="H90" i="32"/>
  <c r="H89" i="32"/>
  <c r="H88" i="32"/>
  <c r="H87" i="32"/>
  <c r="H86" i="32"/>
  <c r="H85" i="32"/>
  <c r="H84" i="32"/>
  <c r="H83" i="32"/>
  <c r="H82" i="32"/>
  <c r="H81" i="32"/>
  <c r="H80" i="32"/>
  <c r="H79" i="32"/>
  <c r="H78" i="32"/>
  <c r="H77" i="32"/>
  <c r="H76" i="32"/>
  <c r="H75" i="32"/>
  <c r="H74" i="32"/>
  <c r="H73" i="32"/>
  <c r="H72" i="32"/>
  <c r="H71" i="32"/>
  <c r="H70" i="32"/>
  <c r="H69" i="32"/>
  <c r="H66" i="32"/>
  <c r="H65" i="32"/>
  <c r="H64" i="32"/>
  <c r="H63" i="32"/>
  <c r="H62" i="32"/>
  <c r="H61" i="32"/>
  <c r="H60" i="32"/>
  <c r="H59" i="32"/>
  <c r="H58" i="32"/>
  <c r="H57" i="32"/>
  <c r="H56" i="32"/>
  <c r="H55" i="32"/>
  <c r="H54" i="32"/>
  <c r="H53" i="32"/>
  <c r="H52" i="32"/>
  <c r="H51" i="32"/>
  <c r="H50" i="32"/>
  <c r="H49" i="32"/>
  <c r="H48" i="32"/>
  <c r="H47" i="32"/>
  <c r="H46" i="32"/>
  <c r="H45" i="32"/>
  <c r="H44" i="32"/>
  <c r="H43" i="32"/>
  <c r="H40" i="32"/>
  <c r="H39" i="32"/>
  <c r="H38" i="32"/>
  <c r="H37" i="32"/>
  <c r="H32" i="32"/>
  <c r="H31" i="32"/>
  <c r="H28" i="32"/>
  <c r="H27" i="32"/>
  <c r="H26" i="32"/>
  <c r="H25" i="32"/>
  <c r="H22" i="32"/>
  <c r="H21" i="32"/>
  <c r="H20" i="32"/>
  <c r="H19" i="32"/>
  <c r="H18" i="32"/>
  <c r="H15" i="32"/>
  <c r="H14" i="32"/>
  <c r="H13" i="32"/>
  <c r="H12" i="32"/>
  <c r="H11" i="32"/>
  <c r="H10" i="32"/>
  <c r="H9" i="32"/>
  <c r="H8" i="32"/>
  <c r="H7" i="32"/>
  <c r="H6" i="32"/>
  <c r="A7" i="32"/>
  <c r="A8" i="32" s="1"/>
  <c r="A9" i="32" s="1"/>
  <c r="A10" i="32" s="1"/>
  <c r="A11" i="32" s="1"/>
  <c r="A12" i="32" s="1"/>
  <c r="A13" i="32" s="1"/>
  <c r="A14" i="32" s="1"/>
  <c r="A15" i="32" s="1"/>
  <c r="A18" i="32" s="1"/>
  <c r="A19" i="32" s="1"/>
  <c r="A20" i="32" s="1"/>
  <c r="A21" i="32" s="1"/>
  <c r="A22" i="32" s="1"/>
  <c r="A25" i="32" s="1"/>
  <c r="A26" i="32" s="1"/>
  <c r="A27" i="32" s="1"/>
  <c r="A28" i="32" s="1"/>
  <c r="A31" i="32" s="1"/>
  <c r="A32" i="32" s="1"/>
  <c r="A37" i="32" s="1"/>
  <c r="A38" i="32" s="1"/>
  <c r="A39" i="32" s="1"/>
  <c r="A40" i="32" s="1"/>
  <c r="A43" i="32" s="1"/>
  <c r="A44" i="32" s="1"/>
  <c r="A45" i="32" s="1"/>
  <c r="A46" i="32" s="1"/>
  <c r="A47" i="32" s="1"/>
  <c r="A48" i="32" s="1"/>
  <c r="A49" i="32" s="1"/>
  <c r="A50" i="32" s="1"/>
  <c r="A51" i="32" s="1"/>
  <c r="A52" i="32" s="1"/>
  <c r="A53" i="32" s="1"/>
  <c r="A54" i="32" s="1"/>
  <c r="A55" i="32" s="1"/>
  <c r="A56" i="32" s="1"/>
  <c r="A57" i="32" s="1"/>
  <c r="A58" i="32" s="1"/>
  <c r="A59" i="32" s="1"/>
  <c r="A60" i="32" s="1"/>
  <c r="A61" i="32" s="1"/>
  <c r="A62" i="32" s="1"/>
  <c r="A63" i="32" s="1"/>
  <c r="A64" i="32" s="1"/>
  <c r="A65" i="32" s="1"/>
  <c r="A66" i="32" s="1"/>
  <c r="A69" i="32" s="1"/>
  <c r="A70" i="32" s="1"/>
  <c r="A71" i="32" s="1"/>
  <c r="A72" i="32" s="1"/>
  <c r="A73" i="32" s="1"/>
  <c r="A74" i="32" s="1"/>
  <c r="A75" i="32" s="1"/>
  <c r="A76" i="32" s="1"/>
  <c r="A77" i="32" s="1"/>
  <c r="A78" i="32" s="1"/>
  <c r="A79" i="32" s="1"/>
  <c r="A80" i="32" s="1"/>
  <c r="A81" i="32" s="1"/>
  <c r="A82" i="32" s="1"/>
  <c r="A83" i="32" s="1"/>
  <c r="A84" i="32" s="1"/>
  <c r="A85" i="32" s="1"/>
  <c r="A86" i="32" s="1"/>
  <c r="A87" i="32" s="1"/>
  <c r="A88" i="32" s="1"/>
  <c r="A89" i="32" s="1"/>
  <c r="A90" i="32" s="1"/>
  <c r="A91" i="32" s="1"/>
  <c r="A92" i="32" s="1"/>
  <c r="A93" i="32" s="1"/>
  <c r="A94" i="32" s="1"/>
  <c r="A95" i="32" s="1"/>
  <c r="A96" i="32" s="1"/>
  <c r="A99" i="32" s="1"/>
  <c r="A100" i="32" s="1"/>
  <c r="A101" i="32" s="1"/>
  <c r="A104" i="32" s="1"/>
  <c r="A105" i="32" s="1"/>
  <c r="A106" i="32" s="1"/>
  <c r="A109" i="32" s="1"/>
  <c r="A110" i="32" s="1"/>
  <c r="A111" i="32" s="1"/>
  <c r="A112" i="32" s="1"/>
  <c r="A114" i="32" s="1"/>
  <c r="A116" i="32" s="1"/>
  <c r="A117" i="32" s="1"/>
  <c r="A119" i="32" s="1"/>
  <c r="A121" i="32" s="1"/>
  <c r="H101" i="31"/>
  <c r="H99" i="31"/>
  <c r="H97" i="31"/>
  <c r="H96" i="31"/>
  <c r="H94" i="31"/>
  <c r="H92" i="31"/>
  <c r="H91" i="31"/>
  <c r="H90" i="31"/>
  <c r="H89" i="31"/>
  <c r="H88" i="31"/>
  <c r="H87" i="31"/>
  <c r="H86" i="31"/>
  <c r="H85" i="31"/>
  <c r="H84" i="31"/>
  <c r="H83" i="31"/>
  <c r="H82" i="31"/>
  <c r="H81" i="31"/>
  <c r="H80" i="31"/>
  <c r="H79" i="31"/>
  <c r="H78" i="31"/>
  <c r="H77" i="31"/>
  <c r="H76" i="31"/>
  <c r="H75" i="31"/>
  <c r="H74" i="31"/>
  <c r="H73" i="31"/>
  <c r="H72" i="31"/>
  <c r="H71" i="31"/>
  <c r="H70" i="31"/>
  <c r="H69" i="31"/>
  <c r="H68" i="31"/>
  <c r="H67" i="31"/>
  <c r="H66" i="31"/>
  <c r="H65" i="31"/>
  <c r="H62" i="31"/>
  <c r="H61" i="31"/>
  <c r="H60" i="31"/>
  <c r="H59" i="31"/>
  <c r="H58" i="31"/>
  <c r="H57" i="31"/>
  <c r="H56" i="31"/>
  <c r="H55" i="31"/>
  <c r="H54" i="31"/>
  <c r="H53" i="31"/>
  <c r="H52" i="31"/>
  <c r="H51" i="31"/>
  <c r="H50" i="31"/>
  <c r="H49" i="31"/>
  <c r="H48" i="31"/>
  <c r="H47" i="31"/>
  <c r="H46" i="31"/>
  <c r="H45" i="31"/>
  <c r="H44" i="31"/>
  <c r="H43" i="31"/>
  <c r="H42" i="31"/>
  <c r="H41" i="31"/>
  <c r="H40" i="31"/>
  <c r="H39" i="31"/>
  <c r="H10" i="31"/>
  <c r="H36" i="31"/>
  <c r="H35" i="31"/>
  <c r="H34" i="31"/>
  <c r="H33" i="31"/>
  <c r="H28" i="31"/>
  <c r="H27" i="31"/>
  <c r="H26" i="31"/>
  <c r="H25" i="31"/>
  <c r="H22" i="31"/>
  <c r="H21" i="31"/>
  <c r="H20" i="31"/>
  <c r="H19" i="31"/>
  <c r="H18" i="31"/>
  <c r="H15" i="31"/>
  <c r="H14" i="31"/>
  <c r="H13" i="31"/>
  <c r="H12" i="31"/>
  <c r="H11" i="31"/>
  <c r="H9" i="31"/>
  <c r="H8" i="31"/>
  <c r="H7" i="31"/>
  <c r="H6" i="31"/>
  <c r="A7" i="31"/>
  <c r="A8" i="31" s="1"/>
  <c r="A9" i="31" s="1"/>
  <c r="A10" i="31" s="1"/>
  <c r="A11" i="31" s="1"/>
  <c r="A12" i="31" s="1"/>
  <c r="A13" i="31" s="1"/>
  <c r="A14" i="31" s="1"/>
  <c r="A15" i="31" s="1"/>
  <c r="A18" i="31" s="1"/>
  <c r="A19" i="31" s="1"/>
  <c r="A20" i="31" s="1"/>
  <c r="A21" i="31" s="1"/>
  <c r="A22" i="31" s="1"/>
  <c r="A25" i="31" s="1"/>
  <c r="A26" i="31" s="1"/>
  <c r="A27" i="31" s="1"/>
  <c r="A28" i="31" s="1"/>
  <c r="A33" i="31" s="1"/>
  <c r="A34" i="31" s="1"/>
  <c r="A35" i="31" s="1"/>
  <c r="A36" i="31" s="1"/>
  <c r="A39" i="31" s="1"/>
  <c r="A40" i="31" s="1"/>
  <c r="A41" i="31" s="1"/>
  <c r="A42" i="31" s="1"/>
  <c r="A43" i="31" s="1"/>
  <c r="A44" i="31" s="1"/>
  <c r="A45" i="31" s="1"/>
  <c r="A46" i="31" s="1"/>
  <c r="A47" i="31" s="1"/>
  <c r="A48" i="31" s="1"/>
  <c r="A49" i="31" s="1"/>
  <c r="A50" i="31" s="1"/>
  <c r="A51" i="31" s="1"/>
  <c r="A52" i="31" s="1"/>
  <c r="A53" i="31" s="1"/>
  <c r="A54" i="31" s="1"/>
  <c r="A55" i="31" s="1"/>
  <c r="A56" i="31" s="1"/>
  <c r="A57" i="31" s="1"/>
  <c r="A58" i="31" s="1"/>
  <c r="A59" i="31" s="1"/>
  <c r="A60" i="31" s="1"/>
  <c r="A61" i="31" s="1"/>
  <c r="A62" i="31" s="1"/>
  <c r="H10" i="30"/>
  <c r="H110" i="30"/>
  <c r="H108" i="30"/>
  <c r="H106" i="30"/>
  <c r="H105" i="30"/>
  <c r="H103" i="30"/>
  <c r="H101" i="30"/>
  <c r="H100" i="30"/>
  <c r="H97" i="30"/>
  <c r="H96" i="30"/>
  <c r="H95" i="30"/>
  <c r="H92" i="30"/>
  <c r="H91" i="30"/>
  <c r="H90" i="30"/>
  <c r="H89" i="30"/>
  <c r="H88" i="30"/>
  <c r="H87" i="30"/>
  <c r="H86" i="30"/>
  <c r="H85" i="30"/>
  <c r="H84" i="30"/>
  <c r="H83" i="30"/>
  <c r="H82" i="30"/>
  <c r="H81" i="30"/>
  <c r="H80" i="30"/>
  <c r="H79" i="30"/>
  <c r="H78" i="30"/>
  <c r="H77" i="30"/>
  <c r="H76" i="30"/>
  <c r="H75" i="30"/>
  <c r="H74" i="30"/>
  <c r="H73" i="30"/>
  <c r="H72" i="30"/>
  <c r="H71" i="30"/>
  <c r="H70" i="30"/>
  <c r="H69" i="30"/>
  <c r="H68" i="30"/>
  <c r="H67" i="30"/>
  <c r="H66" i="30"/>
  <c r="H65" i="30"/>
  <c r="H62" i="30"/>
  <c r="H61" i="30"/>
  <c r="H60" i="30"/>
  <c r="H59" i="30"/>
  <c r="H58" i="30"/>
  <c r="H57" i="30"/>
  <c r="H56" i="30"/>
  <c r="H55" i="30"/>
  <c r="H54" i="30"/>
  <c r="H53" i="30"/>
  <c r="H52" i="30"/>
  <c r="H51" i="30"/>
  <c r="H50" i="30"/>
  <c r="H49" i="30"/>
  <c r="H48" i="30"/>
  <c r="H47" i="30"/>
  <c r="H46" i="30"/>
  <c r="H45" i="30"/>
  <c r="H44" i="30"/>
  <c r="H43" i="30"/>
  <c r="H42" i="30"/>
  <c r="H41" i="30"/>
  <c r="H40" i="30"/>
  <c r="H39" i="30"/>
  <c r="H36" i="30"/>
  <c r="H35" i="30"/>
  <c r="H34" i="30"/>
  <c r="H33" i="30"/>
  <c r="H28" i="30"/>
  <c r="H27" i="30"/>
  <c r="H26" i="30"/>
  <c r="H25" i="30"/>
  <c r="H22" i="30"/>
  <c r="H21" i="30"/>
  <c r="H20" i="30"/>
  <c r="H19" i="30"/>
  <c r="H18" i="30"/>
  <c r="H15" i="30"/>
  <c r="H14" i="30"/>
  <c r="H13" i="30"/>
  <c r="H12" i="30"/>
  <c r="H11" i="30"/>
  <c r="H9" i="30"/>
  <c r="H8" i="30"/>
  <c r="H7" i="30"/>
  <c r="A65" i="31" l="1"/>
  <c r="A66" i="31" s="1"/>
  <c r="A67" i="31" s="1"/>
  <c r="A68" i="31" s="1"/>
  <c r="A69" i="31" s="1"/>
  <c r="A70" i="31" s="1"/>
  <c r="A71" i="31" s="1"/>
  <c r="A72" i="31" s="1"/>
  <c r="A73" i="31" s="1"/>
  <c r="A74" i="31" s="1"/>
  <c r="A75" i="31" s="1"/>
  <c r="A76" i="31" s="1"/>
  <c r="A77" i="31" s="1"/>
  <c r="A78" i="31" s="1"/>
  <c r="A79" i="31" s="1"/>
  <c r="A80" i="31" s="1"/>
  <c r="A81" i="31" s="1"/>
  <c r="A82" i="31" s="1"/>
  <c r="A83" i="31" s="1"/>
  <c r="A84" i="31" s="1"/>
  <c r="A85" i="31" s="1"/>
  <c r="A86" i="31" s="1"/>
  <c r="A87" i="31" s="1"/>
  <c r="A88" i="31" s="1"/>
  <c r="A89" i="31" s="1"/>
  <c r="A90" i="31" s="1"/>
  <c r="A91" i="31" s="1"/>
  <c r="A92" i="31" s="1"/>
  <c r="A94" i="31" s="1"/>
  <c r="A96" i="31" s="1"/>
  <c r="A97" i="31" s="1"/>
  <c r="A99" i="31" s="1"/>
  <c r="A101" i="31" s="1"/>
  <c r="H6" i="30" l="1"/>
  <c r="H10" i="29"/>
  <c r="H112" i="29"/>
  <c r="H110" i="29"/>
  <c r="H108" i="29"/>
  <c r="H107" i="29"/>
  <c r="H105" i="29"/>
  <c r="H103" i="29"/>
  <c r="H102" i="29"/>
  <c r="H101" i="29"/>
  <c r="H98" i="29"/>
  <c r="H97" i="29"/>
  <c r="H96" i="29"/>
  <c r="H93" i="29"/>
  <c r="H92" i="29"/>
  <c r="H91" i="29"/>
  <c r="H90" i="29"/>
  <c r="H89" i="29"/>
  <c r="H88" i="29"/>
  <c r="H87" i="29"/>
  <c r="H86" i="29"/>
  <c r="H85" i="29"/>
  <c r="H84" i="29"/>
  <c r="H83" i="29"/>
  <c r="H82" i="29"/>
  <c r="H81" i="29"/>
  <c r="H80" i="29"/>
  <c r="H79" i="29"/>
  <c r="H78" i="29"/>
  <c r="H77" i="29"/>
  <c r="H76" i="29"/>
  <c r="H75" i="29"/>
  <c r="H74" i="29"/>
  <c r="H73" i="29"/>
  <c r="H72" i="29"/>
  <c r="H71" i="29"/>
  <c r="H70" i="29"/>
  <c r="H69" i="29"/>
  <c r="H68" i="29"/>
  <c r="H67" i="29"/>
  <c r="H66" i="29"/>
  <c r="H62" i="29"/>
  <c r="H61" i="29"/>
  <c r="H60" i="29"/>
  <c r="H59" i="29"/>
  <c r="H58" i="29"/>
  <c r="H57" i="29"/>
  <c r="H56" i="29"/>
  <c r="H55" i="29"/>
  <c r="H54" i="29"/>
  <c r="H53" i="29"/>
  <c r="H52" i="29"/>
  <c r="H51" i="29"/>
  <c r="H50" i="29"/>
  <c r="H49" i="29"/>
  <c r="H48" i="29"/>
  <c r="H47" i="29"/>
  <c r="H46" i="29"/>
  <c r="H45" i="29"/>
  <c r="H44" i="29"/>
  <c r="H43" i="29"/>
  <c r="H42" i="29"/>
  <c r="H41" i="29"/>
  <c r="H40" i="29"/>
  <c r="H39" i="29"/>
  <c r="H36" i="29"/>
  <c r="H35" i="29"/>
  <c r="H34" i="29"/>
  <c r="H33" i="29"/>
  <c r="H28" i="29"/>
  <c r="H27" i="29"/>
  <c r="H26" i="29"/>
  <c r="H25" i="29"/>
  <c r="H22" i="29"/>
  <c r="H21" i="29"/>
  <c r="H20" i="29"/>
  <c r="H19" i="29"/>
  <c r="H18" i="29"/>
  <c r="H15" i="29"/>
  <c r="H14" i="29"/>
  <c r="H13" i="29"/>
  <c r="H12" i="29"/>
  <c r="H11" i="29"/>
  <c r="H9" i="29"/>
  <c r="H8" i="29"/>
  <c r="H7" i="29"/>
  <c r="H6" i="29"/>
  <c r="H48" i="28"/>
  <c r="H47" i="28"/>
  <c r="H46" i="28"/>
  <c r="H45" i="28"/>
  <c r="H43" i="28"/>
  <c r="H42" i="28"/>
  <c r="H41" i="28"/>
  <c r="H40" i="28"/>
  <c r="H39" i="28"/>
  <c r="H38" i="28"/>
  <c r="H37" i="28"/>
  <c r="H36" i="28"/>
  <c r="H35" i="28"/>
  <c r="H34" i="28"/>
  <c r="H33" i="28"/>
  <c r="H32" i="28"/>
  <c r="H31" i="28"/>
  <c r="H30" i="28"/>
  <c r="H26" i="28"/>
  <c r="H25" i="28"/>
  <c r="H24" i="28"/>
  <c r="H21" i="28"/>
  <c r="H17" i="28"/>
  <c r="H16" i="28"/>
  <c r="H15" i="28"/>
  <c r="H14" i="28"/>
  <c r="H13" i="28"/>
  <c r="H9" i="28"/>
  <c r="H8" i="28"/>
  <c r="H7" i="28"/>
  <c r="H6" i="28"/>
  <c r="H29" i="27"/>
  <c r="H28" i="27"/>
  <c r="H27" i="27"/>
  <c r="H26" i="27"/>
  <c r="H24" i="27"/>
  <c r="H23" i="27"/>
  <c r="H22" i="27"/>
  <c r="H21" i="27"/>
  <c r="H20" i="27"/>
  <c r="H19" i="27"/>
  <c r="H18" i="27"/>
  <c r="H14" i="27"/>
  <c r="H13" i="27"/>
  <c r="H12" i="27"/>
  <c r="H9" i="27"/>
  <c r="H8" i="27"/>
  <c r="H5" i="27"/>
  <c r="G108" i="33"/>
  <c r="G106" i="33"/>
  <c r="G104" i="33"/>
  <c r="G103" i="33"/>
  <c r="G101" i="33"/>
  <c r="G98" i="33"/>
  <c r="G97" i="33"/>
  <c r="G96" i="33"/>
  <c r="G93" i="33"/>
  <c r="G92" i="33"/>
  <c r="G91" i="33"/>
  <c r="G90" i="33"/>
  <c r="G89" i="33"/>
  <c r="G88" i="33"/>
  <c r="G87" i="33"/>
  <c r="G86" i="33"/>
  <c r="G85" i="33"/>
  <c r="G84" i="33"/>
  <c r="G83" i="33"/>
  <c r="G82" i="33"/>
  <c r="G81" i="33"/>
  <c r="G80" i="33"/>
  <c r="G79" i="33"/>
  <c r="G78" i="33"/>
  <c r="G77" i="33"/>
  <c r="G76" i="33"/>
  <c r="G75" i="33"/>
  <c r="G74" i="33"/>
  <c r="G73" i="33"/>
  <c r="G72" i="33"/>
  <c r="G71" i="33"/>
  <c r="G70" i="33"/>
  <c r="G69" i="33"/>
  <c r="G68" i="33"/>
  <c r="G67" i="33"/>
  <c r="G66" i="33"/>
  <c r="G62" i="33"/>
  <c r="G61" i="33"/>
  <c r="G60" i="33"/>
  <c r="G59" i="33"/>
  <c r="G58" i="33"/>
  <c r="G57" i="33"/>
  <c r="G56" i="33"/>
  <c r="G55" i="33"/>
  <c r="G54" i="33"/>
  <c r="G53" i="33"/>
  <c r="G52" i="33"/>
  <c r="G51" i="33"/>
  <c r="G50" i="33"/>
  <c r="G49" i="33"/>
  <c r="G48" i="33"/>
  <c r="G47" i="33"/>
  <c r="G46" i="33"/>
  <c r="G45" i="33"/>
  <c r="G44" i="33"/>
  <c r="G43" i="33"/>
  <c r="G42" i="33"/>
  <c r="G41" i="33"/>
  <c r="G40" i="33"/>
  <c r="G39" i="33"/>
  <c r="G36" i="33"/>
  <c r="G35" i="33"/>
  <c r="G34" i="33"/>
  <c r="G33" i="33"/>
  <c r="G28" i="33"/>
  <c r="G27" i="33"/>
  <c r="G26" i="33"/>
  <c r="G25" i="33"/>
  <c r="G22" i="33"/>
  <c r="G21" i="33"/>
  <c r="G20" i="33"/>
  <c r="G19" i="33"/>
  <c r="G18" i="33"/>
  <c r="G15" i="33"/>
  <c r="G14" i="33"/>
  <c r="G13" i="33"/>
  <c r="G12" i="33"/>
  <c r="G11" i="33"/>
  <c r="G10" i="33"/>
  <c r="G9" i="33"/>
  <c r="G8" i="33"/>
  <c r="G7" i="33"/>
  <c r="G6" i="33"/>
  <c r="G121" i="32"/>
  <c r="G119" i="32"/>
  <c r="G117" i="32"/>
  <c r="G116" i="32"/>
  <c r="G114" i="32"/>
  <c r="G112" i="32"/>
  <c r="G111" i="32"/>
  <c r="G110" i="32"/>
  <c r="G109" i="32"/>
  <c r="G106" i="32"/>
  <c r="G105" i="32"/>
  <c r="G104" i="32"/>
  <c r="G101" i="32"/>
  <c r="G100" i="32"/>
  <c r="G99" i="32"/>
  <c r="G96" i="32"/>
  <c r="G95" i="32"/>
  <c r="G94" i="32"/>
  <c r="G93" i="32"/>
  <c r="G92" i="32"/>
  <c r="G91" i="32"/>
  <c r="G90" i="32"/>
  <c r="G89" i="32"/>
  <c r="G88" i="32"/>
  <c r="G87" i="32"/>
  <c r="G86" i="32"/>
  <c r="G85" i="32"/>
  <c r="G84" i="32"/>
  <c r="G83" i="32"/>
  <c r="G82" i="32"/>
  <c r="G81" i="32"/>
  <c r="G80" i="32"/>
  <c r="G79" i="32"/>
  <c r="G78" i="32"/>
  <c r="G77" i="32"/>
  <c r="G76" i="32"/>
  <c r="G75" i="32"/>
  <c r="G74" i="32"/>
  <c r="G73" i="32"/>
  <c r="G72" i="32"/>
  <c r="G71" i="32"/>
  <c r="G70" i="32"/>
  <c r="G69" i="32"/>
  <c r="G66" i="32"/>
  <c r="G65" i="32"/>
  <c r="G64" i="32"/>
  <c r="G63" i="32"/>
  <c r="G62" i="32"/>
  <c r="G61" i="32"/>
  <c r="G60" i="32"/>
  <c r="G59" i="32"/>
  <c r="G58" i="32"/>
  <c r="G57" i="32"/>
  <c r="G56" i="32"/>
  <c r="G55" i="32"/>
  <c r="G54" i="32"/>
  <c r="G53" i="32"/>
  <c r="G52" i="32"/>
  <c r="G51" i="32"/>
  <c r="G50" i="32"/>
  <c r="G49" i="32"/>
  <c r="G48" i="32"/>
  <c r="G47" i="32"/>
  <c r="G46" i="32"/>
  <c r="G45" i="32"/>
  <c r="G44" i="32"/>
  <c r="G43" i="32"/>
  <c r="G40" i="32"/>
  <c r="G39" i="32"/>
  <c r="G38" i="32"/>
  <c r="G37" i="32"/>
  <c r="G32" i="32"/>
  <c r="G31" i="32"/>
  <c r="G28" i="32"/>
  <c r="G27" i="32"/>
  <c r="G26" i="32"/>
  <c r="G25" i="32"/>
  <c r="G22" i="32"/>
  <c r="G21" i="32"/>
  <c r="G20" i="32"/>
  <c r="G19" i="32"/>
  <c r="G18" i="32"/>
  <c r="G15" i="32"/>
  <c r="G14" i="32"/>
  <c r="G13" i="32"/>
  <c r="G12" i="32"/>
  <c r="G11" i="32"/>
  <c r="G10" i="32"/>
  <c r="G9" i="32"/>
  <c r="G8" i="32"/>
  <c r="G7" i="32"/>
  <c r="G6" i="32"/>
  <c r="G101" i="31"/>
  <c r="G99" i="31"/>
  <c r="G97" i="31"/>
  <c r="G96" i="31"/>
  <c r="G94" i="31"/>
  <c r="G92" i="31"/>
  <c r="G91" i="31"/>
  <c r="G90" i="31"/>
  <c r="G89" i="31"/>
  <c r="G88" i="31"/>
  <c r="G87" i="31"/>
  <c r="G86" i="31"/>
  <c r="G85" i="31"/>
  <c r="G84" i="31"/>
  <c r="G83" i="31"/>
  <c r="G82" i="31"/>
  <c r="G81" i="31"/>
  <c r="G80" i="31"/>
  <c r="G79" i="31"/>
  <c r="G78" i="31"/>
  <c r="G77" i="31"/>
  <c r="G76" i="31"/>
  <c r="G75" i="31"/>
  <c r="G74" i="31"/>
  <c r="G73" i="31"/>
  <c r="G72" i="31"/>
  <c r="G71" i="31"/>
  <c r="G70" i="31"/>
  <c r="G69" i="31"/>
  <c r="G68" i="31"/>
  <c r="G67" i="31"/>
  <c r="G66" i="31"/>
  <c r="G65" i="31"/>
  <c r="G62" i="31"/>
  <c r="G61" i="31"/>
  <c r="G60" i="31"/>
  <c r="G59" i="31"/>
  <c r="G58" i="31"/>
  <c r="G57" i="31"/>
  <c r="G56" i="31"/>
  <c r="G55" i="31"/>
  <c r="G54" i="31"/>
  <c r="G53" i="31"/>
  <c r="G52" i="31"/>
  <c r="G51" i="31"/>
  <c r="G50" i="31"/>
  <c r="G49" i="31"/>
  <c r="G48" i="31"/>
  <c r="G47" i="31"/>
  <c r="G46" i="31"/>
  <c r="G45" i="31"/>
  <c r="G44" i="31"/>
  <c r="G43" i="31"/>
  <c r="G42" i="31"/>
  <c r="G41" i="31"/>
  <c r="G40" i="31"/>
  <c r="G39" i="31"/>
  <c r="G36" i="31"/>
  <c r="G35" i="31"/>
  <c r="G34" i="31"/>
  <c r="G33" i="31"/>
  <c r="G28" i="31"/>
  <c r="G27" i="31"/>
  <c r="G26" i="31"/>
  <c r="G25" i="31"/>
  <c r="G22" i="31"/>
  <c r="G21" i="31"/>
  <c r="G20" i="31"/>
  <c r="G19" i="31"/>
  <c r="G18" i="31"/>
  <c r="G15" i="31"/>
  <c r="G14" i="31"/>
  <c r="G13" i="31"/>
  <c r="G12" i="31"/>
  <c r="G11" i="31"/>
  <c r="G10" i="31"/>
  <c r="G9" i="31"/>
  <c r="G8" i="31"/>
  <c r="G7" i="31"/>
  <c r="G6" i="31"/>
  <c r="G110" i="30"/>
  <c r="G108" i="30"/>
  <c r="G106" i="30"/>
  <c r="G105" i="30"/>
  <c r="G103" i="30"/>
  <c r="G101" i="30"/>
  <c r="G100" i="30"/>
  <c r="G97" i="30"/>
  <c r="G96" i="30"/>
  <c r="G95" i="30"/>
  <c r="G92" i="30"/>
  <c r="G91" i="30"/>
  <c r="G90" i="30"/>
  <c r="G89" i="30"/>
  <c r="G88" i="30"/>
  <c r="G87" i="30"/>
  <c r="G86" i="30"/>
  <c r="G85" i="30"/>
  <c r="G84" i="30"/>
  <c r="G83" i="30"/>
  <c r="G82" i="30"/>
  <c r="G81" i="30"/>
  <c r="G80" i="30"/>
  <c r="G79" i="30"/>
  <c r="G78" i="30"/>
  <c r="G77" i="30"/>
  <c r="G76" i="30"/>
  <c r="G75" i="30"/>
  <c r="G74" i="30"/>
  <c r="G73" i="30"/>
  <c r="G72" i="30"/>
  <c r="G71" i="30"/>
  <c r="G70" i="30"/>
  <c r="G69" i="30"/>
  <c r="G68" i="30"/>
  <c r="G67" i="30"/>
  <c r="G66" i="30"/>
  <c r="G65" i="30"/>
  <c r="G62" i="30"/>
  <c r="G61" i="30"/>
  <c r="G60" i="30"/>
  <c r="G59" i="30"/>
  <c r="G58" i="30"/>
  <c r="G57" i="30"/>
  <c r="G56" i="30"/>
  <c r="G55" i="30"/>
  <c r="G54" i="30"/>
  <c r="G53" i="30"/>
  <c r="G52" i="30"/>
  <c r="G51" i="30"/>
  <c r="G50" i="30"/>
  <c r="G49" i="30"/>
  <c r="G48" i="30"/>
  <c r="G47" i="30"/>
  <c r="G46" i="30"/>
  <c r="G45" i="30"/>
  <c r="G44" i="30"/>
  <c r="G43" i="30"/>
  <c r="G42" i="30"/>
  <c r="G41" i="30"/>
  <c r="G40" i="30"/>
  <c r="G39" i="30"/>
  <c r="G36" i="30"/>
  <c r="G35" i="30"/>
  <c r="G34" i="30"/>
  <c r="G33" i="30"/>
  <c r="G28" i="30"/>
  <c r="G27" i="30"/>
  <c r="G26" i="30"/>
  <c r="G25" i="30"/>
  <c r="G22" i="30"/>
  <c r="G21" i="30"/>
  <c r="G20" i="30"/>
  <c r="G19" i="30"/>
  <c r="G18" i="30"/>
  <c r="G15" i="30"/>
  <c r="G14" i="30"/>
  <c r="G13" i="30"/>
  <c r="G12" i="30"/>
  <c r="G11" i="30"/>
  <c r="G10" i="30"/>
  <c r="G9" i="30"/>
  <c r="G8" i="30"/>
  <c r="G7" i="30"/>
  <c r="A7" i="30"/>
  <c r="A8" i="30" s="1"/>
  <c r="A9" i="30" s="1"/>
  <c r="A10" i="30" s="1"/>
  <c r="A11" i="30" s="1"/>
  <c r="A12" i="30" s="1"/>
  <c r="A13" i="30" s="1"/>
  <c r="A14" i="30" s="1"/>
  <c r="A15" i="30" s="1"/>
  <c r="A18" i="30" s="1"/>
  <c r="A19" i="30" s="1"/>
  <c r="A20" i="30" s="1"/>
  <c r="A21" i="30" s="1"/>
  <c r="A22" i="30" s="1"/>
  <c r="A25" i="30" s="1"/>
  <c r="A26" i="30" s="1"/>
  <c r="A27" i="30" s="1"/>
  <c r="A28" i="30" s="1"/>
  <c r="A33" i="30" s="1"/>
  <c r="A34" i="30" s="1"/>
  <c r="A35" i="30" s="1"/>
  <c r="A36" i="30" s="1"/>
  <c r="G6" i="30"/>
  <c r="G112" i="29"/>
  <c r="G110" i="29"/>
  <c r="G108" i="29"/>
  <c r="G107" i="29"/>
  <c r="G105" i="29"/>
  <c r="G103" i="29"/>
  <c r="G102" i="29"/>
  <c r="G101" i="29"/>
  <c r="G98" i="29"/>
  <c r="G97" i="29"/>
  <c r="G96" i="29"/>
  <c r="G93" i="29"/>
  <c r="G92" i="29"/>
  <c r="G91" i="29"/>
  <c r="G90" i="29"/>
  <c r="G89" i="29"/>
  <c r="G88" i="29"/>
  <c r="G87" i="29"/>
  <c r="G86" i="29"/>
  <c r="G85" i="29"/>
  <c r="G84" i="29"/>
  <c r="G83" i="29"/>
  <c r="G82" i="29"/>
  <c r="G81" i="29"/>
  <c r="G80" i="29"/>
  <c r="G79" i="29"/>
  <c r="G78" i="29"/>
  <c r="G77" i="29"/>
  <c r="G76" i="29"/>
  <c r="G75" i="29"/>
  <c r="G74" i="29"/>
  <c r="G73" i="29"/>
  <c r="G72" i="29"/>
  <c r="G71" i="29"/>
  <c r="G70" i="29"/>
  <c r="G69" i="29"/>
  <c r="G68" i="29"/>
  <c r="G67" i="29"/>
  <c r="G66" i="29"/>
  <c r="G62" i="29"/>
  <c r="G61" i="29"/>
  <c r="G60" i="29"/>
  <c r="G59" i="29"/>
  <c r="G58" i="29"/>
  <c r="G57" i="29"/>
  <c r="G56" i="29"/>
  <c r="G55" i="29"/>
  <c r="G54" i="29"/>
  <c r="G53" i="29"/>
  <c r="G52" i="29"/>
  <c r="G51" i="29"/>
  <c r="G50" i="29"/>
  <c r="G49" i="29"/>
  <c r="G48" i="29"/>
  <c r="G47" i="29"/>
  <c r="G46" i="29"/>
  <c r="G45" i="29"/>
  <c r="G44" i="29"/>
  <c r="G43" i="29"/>
  <c r="G42" i="29"/>
  <c r="G41" i="29"/>
  <c r="G40" i="29"/>
  <c r="G39" i="29"/>
  <c r="G36" i="29"/>
  <c r="G35" i="29"/>
  <c r="G34" i="29"/>
  <c r="G33" i="29"/>
  <c r="G28" i="29"/>
  <c r="G27" i="29"/>
  <c r="G26" i="29"/>
  <c r="G25" i="29"/>
  <c r="G22" i="29"/>
  <c r="G21" i="29"/>
  <c r="G20" i="29"/>
  <c r="G19" i="29"/>
  <c r="G18" i="29"/>
  <c r="G15" i="29"/>
  <c r="G14" i="29"/>
  <c r="G13" i="29"/>
  <c r="G12" i="29"/>
  <c r="G11" i="29"/>
  <c r="G10" i="29"/>
  <c r="G9" i="29"/>
  <c r="G8" i="29"/>
  <c r="G7" i="29"/>
  <c r="A7" i="29"/>
  <c r="A8" i="29" s="1"/>
  <c r="A9" i="29" s="1"/>
  <c r="A10" i="29" s="1"/>
  <c r="A11" i="29" s="1"/>
  <c r="A12" i="29" s="1"/>
  <c r="A13" i="29" s="1"/>
  <c r="A14" i="29" s="1"/>
  <c r="A15" i="29" s="1"/>
  <c r="A18" i="29" s="1"/>
  <c r="A19" i="29" s="1"/>
  <c r="A20" i="29" s="1"/>
  <c r="A21" i="29" s="1"/>
  <c r="A22" i="29" s="1"/>
  <c r="A25" i="29" s="1"/>
  <c r="A26" i="29" s="1"/>
  <c r="A27" i="29" s="1"/>
  <c r="A28" i="29" s="1"/>
  <c r="A33" i="29" s="1"/>
  <c r="A34" i="29" s="1"/>
  <c r="A35" i="29" s="1"/>
  <c r="A36" i="29" s="1"/>
  <c r="G6" i="29"/>
  <c r="G29" i="33" l="1"/>
  <c r="C113" i="33" s="1"/>
  <c r="H113" i="33" s="1"/>
  <c r="G16" i="32"/>
  <c r="G23" i="32"/>
  <c r="G33" i="32"/>
  <c r="C126" i="32" s="1"/>
  <c r="G122" i="32"/>
  <c r="C127" i="32" s="1"/>
  <c r="G29" i="31"/>
  <c r="C106" i="31" s="1"/>
  <c r="G102" i="31"/>
  <c r="C107" i="31" s="1"/>
  <c r="G23" i="31"/>
  <c r="A39" i="30"/>
  <c r="A40" i="30" s="1"/>
  <c r="A41" i="30" s="1"/>
  <c r="A42" i="30" s="1"/>
  <c r="A43" i="30" s="1"/>
  <c r="A44" i="30" s="1"/>
  <c r="A45" i="30" s="1"/>
  <c r="A46" i="30" s="1"/>
  <c r="A47" i="30" s="1"/>
  <c r="A48" i="30" s="1"/>
  <c r="A49" i="30" s="1"/>
  <c r="A50" i="30" s="1"/>
  <c r="A51" i="30" s="1"/>
  <c r="A52" i="30" s="1"/>
  <c r="A53" i="30" s="1"/>
  <c r="A54" i="30" s="1"/>
  <c r="A55" i="30" s="1"/>
  <c r="A56" i="30" s="1"/>
  <c r="A57" i="30" s="1"/>
  <c r="A58" i="30" s="1"/>
  <c r="A59" i="30" s="1"/>
  <c r="A60" i="30" s="1"/>
  <c r="A61" i="30" s="1"/>
  <c r="A62" i="30" s="1"/>
  <c r="G16" i="30"/>
  <c r="G29" i="29"/>
  <c r="C118" i="29" s="1"/>
  <c r="A39" i="29"/>
  <c r="A40" i="29" s="1"/>
  <c r="A41" i="29" s="1"/>
  <c r="A42" i="29" s="1"/>
  <c r="A43" i="29" s="1"/>
  <c r="A44" i="29" s="1"/>
  <c r="A45" i="29" s="1"/>
  <c r="A46" i="29" s="1"/>
  <c r="A47" i="29" s="1"/>
  <c r="A48" i="29" s="1"/>
  <c r="A49" i="29" s="1"/>
  <c r="A50" i="29" s="1"/>
  <c r="A51" i="29" s="1"/>
  <c r="A52" i="29" s="1"/>
  <c r="A53" i="29" s="1"/>
  <c r="A54" i="29" s="1"/>
  <c r="A55" i="29" s="1"/>
  <c r="A56" i="29" s="1"/>
  <c r="A57" i="29" s="1"/>
  <c r="A58" i="29" s="1"/>
  <c r="A59" i="29" s="1"/>
  <c r="A60" i="29" s="1"/>
  <c r="A61" i="29" s="1"/>
  <c r="A62" i="29" s="1"/>
  <c r="G114" i="29"/>
  <c r="G16" i="29"/>
  <c r="C117" i="29" s="1"/>
  <c r="G29" i="30"/>
  <c r="C115" i="30" s="1"/>
  <c r="H115" i="30" s="1"/>
  <c r="G111" i="30"/>
  <c r="G23" i="29"/>
  <c r="G109" i="33"/>
  <c r="C114" i="33" s="1"/>
  <c r="H114" i="33" s="1"/>
  <c r="G23" i="30"/>
  <c r="G16" i="31"/>
  <c r="G16" i="33"/>
  <c r="G23" i="33"/>
  <c r="G6" i="28"/>
  <c r="A7" i="28"/>
  <c r="A8" i="28" s="1"/>
  <c r="A9" i="28" s="1"/>
  <c r="A13" i="28" s="1"/>
  <c r="A14" i="28" s="1"/>
  <c r="A15" i="28" s="1"/>
  <c r="A16" i="28" s="1"/>
  <c r="A17" i="28" s="1"/>
  <c r="A24" i="28" s="1"/>
  <c r="A25" i="28" s="1"/>
  <c r="A26" i="28" s="1"/>
  <c r="A30" i="28" s="1"/>
  <c r="A31" i="28" s="1"/>
  <c r="A32" i="28" s="1"/>
  <c r="A33" i="28" s="1"/>
  <c r="A34" i="28" s="1"/>
  <c r="A35" i="28" s="1"/>
  <c r="A36" i="28" s="1"/>
  <c r="A37" i="28" s="1"/>
  <c r="A38" i="28" s="1"/>
  <c r="A40" i="28" s="1"/>
  <c r="A41" i="28" s="1"/>
  <c r="A42" i="28" s="1"/>
  <c r="A43" i="28" s="1"/>
  <c r="A45" i="28" s="1"/>
  <c r="A46" i="28" s="1"/>
  <c r="A47" i="28" s="1"/>
  <c r="A48" i="28" s="1"/>
  <c r="G7" i="28"/>
  <c r="G8" i="28"/>
  <c r="G9" i="28"/>
  <c r="G13" i="28"/>
  <c r="G14" i="28"/>
  <c r="G15" i="28"/>
  <c r="G16" i="28"/>
  <c r="G17" i="28"/>
  <c r="G21" i="28"/>
  <c r="G24" i="28"/>
  <c r="G25" i="28"/>
  <c r="G26" i="28"/>
  <c r="G30" i="28"/>
  <c r="G31" i="28"/>
  <c r="G32" i="28"/>
  <c r="G33" i="28"/>
  <c r="G34" i="28"/>
  <c r="G35" i="28"/>
  <c r="G36" i="28"/>
  <c r="G37" i="28"/>
  <c r="G38" i="28"/>
  <c r="G39" i="28"/>
  <c r="G40" i="28"/>
  <c r="G41" i="28"/>
  <c r="G42" i="28"/>
  <c r="G43" i="28"/>
  <c r="G45" i="28"/>
  <c r="G46" i="28"/>
  <c r="G47" i="28"/>
  <c r="G48" i="28"/>
  <c r="A65" i="30" l="1"/>
  <c r="A66" i="30" s="1"/>
  <c r="A67" i="30" s="1"/>
  <c r="A68" i="30" s="1"/>
  <c r="A69" i="30" s="1"/>
  <c r="A70" i="30" s="1"/>
  <c r="A71" i="30" s="1"/>
  <c r="A72" i="30" s="1"/>
  <c r="A73" i="30" s="1"/>
  <c r="A74" i="30" s="1"/>
  <c r="A75" i="30" s="1"/>
  <c r="A76" i="30" s="1"/>
  <c r="A77" i="30" s="1"/>
  <c r="A78" i="30" s="1"/>
  <c r="A79" i="30" s="1"/>
  <c r="A80" i="30" s="1"/>
  <c r="A81" i="30" s="1"/>
  <c r="A82" i="30" s="1"/>
  <c r="A83" i="30" s="1"/>
  <c r="A84" i="30" s="1"/>
  <c r="A85" i="30" s="1"/>
  <c r="A86" i="30" s="1"/>
  <c r="A87" i="30" s="1"/>
  <c r="A88" i="30" s="1"/>
  <c r="A89" i="30" s="1"/>
  <c r="A90" i="30" s="1"/>
  <c r="A91" i="30" s="1"/>
  <c r="A92" i="30" s="1"/>
  <c r="A95" i="30" s="1"/>
  <c r="A96" i="30" s="1"/>
  <c r="A97" i="30" s="1"/>
  <c r="E118" i="29"/>
  <c r="H118" i="29"/>
  <c r="C119" i="29"/>
  <c r="G18" i="28"/>
  <c r="G27" i="28"/>
  <c r="C53" i="28" s="1"/>
  <c r="C114" i="30"/>
  <c r="E114" i="30" s="1"/>
  <c r="E113" i="33"/>
  <c r="E114" i="33"/>
  <c r="E126" i="32"/>
  <c r="H126" i="32"/>
  <c r="E127" i="32"/>
  <c r="H127" i="32"/>
  <c r="C125" i="32"/>
  <c r="E106" i="31"/>
  <c r="H106" i="31"/>
  <c r="E107" i="31"/>
  <c r="H107" i="31"/>
  <c r="C105" i="31"/>
  <c r="E115" i="30"/>
  <c r="C116" i="30"/>
  <c r="H116" i="30" s="1"/>
  <c r="A66" i="29"/>
  <c r="A67" i="29" s="1"/>
  <c r="A68" i="29" s="1"/>
  <c r="A69" i="29" s="1"/>
  <c r="A70" i="29" s="1"/>
  <c r="A71" i="29" s="1"/>
  <c r="A72" i="29" s="1"/>
  <c r="A73" i="29" s="1"/>
  <c r="A74" i="29" s="1"/>
  <c r="A75" i="29" s="1"/>
  <c r="A76" i="29" s="1"/>
  <c r="A77" i="29" s="1"/>
  <c r="A78" i="29" s="1"/>
  <c r="A79" i="29" s="1"/>
  <c r="A80" i="29" s="1"/>
  <c r="A81" i="29" s="1"/>
  <c r="A82" i="29" s="1"/>
  <c r="A83" i="29" s="1"/>
  <c r="A84" i="29" s="1"/>
  <c r="A85" i="29" s="1"/>
  <c r="A86" i="29" s="1"/>
  <c r="A87" i="29" s="1"/>
  <c r="A88" i="29" s="1"/>
  <c r="A89" i="29" s="1"/>
  <c r="A90" i="29" s="1"/>
  <c r="A91" i="29" s="1"/>
  <c r="A92" i="29" s="1"/>
  <c r="A93" i="29" s="1"/>
  <c r="A96" i="29" s="1"/>
  <c r="A97" i="29" s="1"/>
  <c r="A98" i="29" s="1"/>
  <c r="A101" i="29" s="1"/>
  <c r="A102" i="29" s="1"/>
  <c r="A103" i="29" s="1"/>
  <c r="A105" i="29" s="1"/>
  <c r="A107" i="29" s="1"/>
  <c r="A108" i="29" s="1"/>
  <c r="A110" i="29" s="1"/>
  <c r="A112" i="29" s="1"/>
  <c r="E117" i="29"/>
  <c r="C112" i="33"/>
  <c r="G49" i="28"/>
  <c r="C54" i="28" s="1"/>
  <c r="G10" i="28"/>
  <c r="C52" i="28" s="1"/>
  <c r="A100" i="30" l="1"/>
  <c r="A101" i="30" s="1"/>
  <c r="A103" i="30" s="1"/>
  <c r="A105" i="30" s="1"/>
  <c r="A106" i="30" s="1"/>
  <c r="A108" i="30" s="1"/>
  <c r="A110" i="30" s="1"/>
  <c r="E119" i="29"/>
  <c r="E120" i="29" s="1"/>
  <c r="H119" i="29"/>
  <c r="H54" i="28"/>
  <c r="E54" i="28"/>
  <c r="H53" i="28"/>
  <c r="E53" i="28"/>
  <c r="H114" i="30"/>
  <c r="H117" i="30" s="1"/>
  <c r="E112" i="33"/>
  <c r="E115" i="33" s="1"/>
  <c r="E125" i="32"/>
  <c r="E128" i="32" s="1"/>
  <c r="E105" i="31"/>
  <c r="E108" i="31" s="1"/>
  <c r="H105" i="31"/>
  <c r="H108" i="31" s="1"/>
  <c r="E116" i="30"/>
  <c r="E117" i="30" s="1"/>
  <c r="E52" i="28" l="1"/>
  <c r="E55" i="28" s="1"/>
  <c r="H117" i="29"/>
  <c r="H120" i="29" s="1"/>
  <c r="H112" i="33"/>
  <c r="H115" i="33" s="1"/>
  <c r="H125" i="32"/>
  <c r="H128" i="32" s="1"/>
  <c r="A8" i="27"/>
  <c r="A9" i="27" s="1"/>
  <c r="A12" i="27" s="1"/>
  <c r="A13" i="27" s="1"/>
  <c r="A14" i="27" s="1"/>
  <c r="A18" i="27" s="1"/>
  <c r="A19" i="27" s="1"/>
  <c r="A20" i="27" s="1"/>
  <c r="A21" i="27" s="1"/>
  <c r="A22" i="27" s="1"/>
  <c r="A23" i="27" s="1"/>
  <c r="A24" i="27" s="1"/>
  <c r="A26" i="27" s="1"/>
  <c r="A27" i="27" s="1"/>
  <c r="A28" i="27" s="1"/>
  <c r="A29" i="27" s="1"/>
  <c r="H52" i="28" l="1"/>
  <c r="H55" i="28" s="1"/>
  <c r="G29" i="27" l="1"/>
  <c r="G28" i="27"/>
  <c r="G27" i="27"/>
  <c r="G26" i="27"/>
  <c r="G24" i="27"/>
  <c r="G23" i="27"/>
  <c r="G22" i="27"/>
  <c r="G21" i="27"/>
  <c r="G20" i="27"/>
  <c r="G19" i="27"/>
  <c r="G18" i="27"/>
  <c r="G14" i="27"/>
  <c r="G13" i="27"/>
  <c r="G12" i="27"/>
  <c r="G9" i="27"/>
  <c r="G8" i="27"/>
  <c r="G5" i="27"/>
  <c r="G10" i="27" l="1"/>
  <c r="G15" i="27"/>
  <c r="C34" i="27" s="1"/>
  <c r="G6" i="27"/>
  <c r="G30" i="27"/>
  <c r="C35" i="27" s="1"/>
  <c r="E34" i="27" l="1"/>
  <c r="H34" i="27" s="1"/>
  <c r="E35" i="27"/>
  <c r="C33" i="27"/>
  <c r="H35" i="27" l="1"/>
  <c r="E33" i="27"/>
  <c r="H33" i="27" s="1"/>
  <c r="E36" i="27" l="1"/>
  <c r="H36" i="27"/>
</calcChain>
</file>

<file path=xl/sharedStrings.xml><?xml version="1.0" encoding="utf-8"?>
<sst xmlns="http://schemas.openxmlformats.org/spreadsheetml/2006/main" count="766" uniqueCount="162">
  <si>
    <t>Velden in te vullen door inschrijver</t>
  </si>
  <si>
    <t>Aanschafprijs bovengrondse onderlossende container onder de voorwaarden zoals in dit bestek omschreven,  inclusief alle opties en documentatie.</t>
  </si>
  <si>
    <t>Jaarlijkse preventieve onderhoudsbeurt bovengrondse container</t>
  </si>
  <si>
    <t>Kosten jaarlijkse keuring bovengrondse container</t>
  </si>
  <si>
    <t>Reinigingskosten bovengrondse container</t>
  </si>
  <si>
    <t>Vervangen van één bodemklep</t>
  </si>
  <si>
    <t>Vervangen complete bodemkleppen set</t>
  </si>
  <si>
    <t>Vervangen bedienings kettingen/kabels van de bodemmkleppen (complete set)</t>
  </si>
  <si>
    <t>Totaalprijs</t>
  </si>
  <si>
    <t>Subtotaal per onderdeel  (A)</t>
  </si>
  <si>
    <t>Totaal onderdeel 2</t>
  </si>
  <si>
    <t>Totaal onderdeel 3</t>
  </si>
  <si>
    <t>totaal Onderdeel 2</t>
  </si>
  <si>
    <t>totaal Onderdeel 3</t>
  </si>
  <si>
    <t>Vervangen rubbers inwerpvoorziening</t>
  </si>
  <si>
    <t>Onderdeel 1a Levering</t>
  </si>
  <si>
    <t>totaal Onderdeel 1b</t>
  </si>
  <si>
    <t>Het door inschrijver te hanteren uurtarief, voor een vrachtauto met laadkraan, inclusief bemanning,  bij reparaties/storingen/calamiteiten/schades gedurende de normale arbeidstijd</t>
  </si>
  <si>
    <r>
      <t xml:space="preserve">Het door inschrijver te hanteren uurtarief, voor een vrachtauto met laadkraan inclusief bemanning,  bij reparaties/storingen/calamiteiten/schades </t>
    </r>
    <r>
      <rPr>
        <b/>
        <i/>
        <u/>
        <sz val="9"/>
        <rFont val="Century Gothic"/>
        <family val="2"/>
      </rPr>
      <t>buiten</t>
    </r>
    <r>
      <rPr>
        <sz val="9"/>
        <rFont val="Century Gothic"/>
        <family val="2"/>
      </rPr>
      <t xml:space="preserve"> de normale arbeidstijd</t>
    </r>
  </si>
  <si>
    <t>De door inschrijver te hanteren voorrijkosten bij niet geplande werkzaamheden</t>
  </si>
  <si>
    <t>Reinigingskosten bovengrondse container (ad hoc)</t>
  </si>
  <si>
    <t>Inwerpvoorziening (klep)</t>
  </si>
  <si>
    <t>vergendeling inwerpvoorziening</t>
  </si>
  <si>
    <t>Totaal onderdeel 1a+1b</t>
  </si>
  <si>
    <t>Subtotalen (AxC) excl. BTW</t>
  </si>
  <si>
    <t>Vervangen van de hijsstang (Kinshofer)</t>
  </si>
  <si>
    <t>Vervangen van de geleidebuis incl kleuraanduiding (Kinshofer)</t>
  </si>
  <si>
    <t>ID-nr.</t>
  </si>
  <si>
    <t>Omschrijving</t>
  </si>
  <si>
    <t>min</t>
  </si>
  <si>
    <t>max</t>
  </si>
  <si>
    <t>Aantal (B)</t>
  </si>
  <si>
    <t>Subtotalen (AxB) 
excl. BTW</t>
  </si>
  <si>
    <t>Controle</t>
  </si>
  <si>
    <t>Naam inschrijver</t>
  </si>
  <si>
    <t>……..</t>
  </si>
  <si>
    <t>Prijsinvulformulier Bovengrondse containers (perceel 7)</t>
  </si>
  <si>
    <r>
      <rPr>
        <b/>
        <u/>
        <sz val="10"/>
        <color theme="0"/>
        <rFont val="Century Gothic"/>
        <family val="2"/>
      </rPr>
      <t xml:space="preserve">Aandachtspunten:
</t>
    </r>
    <r>
      <rPr>
        <b/>
        <sz val="10"/>
        <color theme="0"/>
        <rFont val="Century Gothic"/>
        <family val="2"/>
      </rPr>
      <t>- De genoemde aantallen zijn fictief over de gehele looptijd van het contract en er kunnen geen rechten aan worden ontleend.
- De prijzen zoals ingevuld op het prijs invul formulier zijn inclusief alle kosten voortkomend uit het programma van eisen en de kwalitatie gunningscriteria
- Minderprijs dienen met een minteken ingevuld worden voor een juiste prijsberekening.
- Een eenheidsprijs dient tussen het minimum en het maximum te vallen. Indien deze buiten deze waarde valt wordt de inschrijving terzijde gelegd.</t>
    </r>
  </si>
  <si>
    <t>Tarieven overige werkzaamheden</t>
  </si>
  <si>
    <r>
      <t xml:space="preserve">Reparatie/correctief onderhoud
</t>
    </r>
    <r>
      <rPr>
        <i/>
        <sz val="9"/>
        <color theme="1"/>
        <rFont val="Century Gothic"/>
        <family val="2"/>
      </rPr>
      <t>Vaste prijsopgave voor veel voorkomende werkzaamheden aan de door opdrachtnemer geleverde perscontainers binnen onderhavige overeenkomst. De door inschrijver in te vullen bedragen zijn all-in prijzen (inclusief alle kosten zoals arbeidsloon, onderdelen, ect). Het betreffen vaste bedragen (behoudens indexatie) gedurende de looptijd van het contract.</t>
    </r>
  </si>
  <si>
    <r>
      <t xml:space="preserve">Reparatie/correctief onderhoud
</t>
    </r>
    <r>
      <rPr>
        <i/>
        <sz val="9"/>
        <color theme="1"/>
        <rFont val="Century Gothic"/>
        <family val="2"/>
      </rPr>
      <t>Vaste prijsopgave voor veel voorkomende werkzaamheden aan de containers.  De door inschrijver in te vullen bedragen zijn all-in prijzen (inclusief alle kosten zoals arbeidsloon, onderdelen, ect). Het betreffen vaste bedragen (behoudens indexatie) gedurende de looptijd van het contract.</t>
    </r>
  </si>
  <si>
    <t>Verplaatsten van een tijdelijke bovengrondse container naar een andere locatie binnen de gemeente</t>
  </si>
  <si>
    <t>Score prijs (punten)</t>
  </si>
  <si>
    <t>Prijs per eenheid (A) 
excl. BTW</t>
  </si>
  <si>
    <t>Subtotaal per onderdeel (A)</t>
  </si>
  <si>
    <t>Plaatsen van een tijdelijke bovengrondse container (ter beschikking gesteld door de opdrachtgever op een depot in de gemeente Amsterdam, betreft aan- en afvoer van en naar depot)</t>
  </si>
  <si>
    <t>Vervangen veer invalbeveiliging (losse veer)</t>
  </si>
  <si>
    <t>Vervangen verenset invalbeveiliging (voor 2 kleppen)</t>
  </si>
  <si>
    <t>Vervangen dubbelschalige trommel</t>
  </si>
  <si>
    <t>Vervangen bedienings kettingen/kabels/stangen van de bodemmkleppen (complete set)</t>
  </si>
  <si>
    <t>Vervangen van een complete invalbeveiliging</t>
  </si>
  <si>
    <t>Vervangen één deur van de invalbeveiliging</t>
  </si>
  <si>
    <t>Vervangen van één ontgrendelingvinger van de invalbeveiliging (prijs per stuk)</t>
  </si>
  <si>
    <t>De- en monteren van de inwerpzuil (niet vervangen)</t>
  </si>
  <si>
    <t>Vervangen van de lagers in de inwerptrommel</t>
  </si>
  <si>
    <t>Vervangen van de geleidebuis incl kleuraanduiding(Kinshofer)</t>
  </si>
  <si>
    <t>Vervangen Besturingsunit inclusief aansluitkabels</t>
  </si>
  <si>
    <t>Vervangen Persinrichting compleet</t>
  </si>
  <si>
    <t>Maandelijke vaste kosten per perscontainer inzake de datacommunicatie</t>
  </si>
  <si>
    <t>Gebruik software, inclusief helpdesk ; prijs per jaar (in te vullen prijs voor alle perscontainers tezamen, ongeacht het aantal systemen)</t>
  </si>
  <si>
    <t>Gebruiksgereed maken software, inclusief éénmalige opleiding (in te vullen prijs voor alle persontainers tezamen, ongeacht het aantal systemen)</t>
  </si>
  <si>
    <t>Datacommunicatie en software voor beheer van de perscontainer</t>
  </si>
  <si>
    <t xml:space="preserve">Prijs van het reinigings- reparatie- en onderhouds- en keurings contract voor 10 jaar per perscontainer. De prijs dient te worden ingevuld over de volledige looptijd van 10 jaar. </t>
  </si>
  <si>
    <t>Reiniging, onderhoud, reparatie/curatief onderhoud en keuring perscontainers (NEN 3140)</t>
  </si>
  <si>
    <t>Totaal onderdeel 1b</t>
  </si>
  <si>
    <t>Inwerpvoorziening PD / Papier (klep)</t>
  </si>
  <si>
    <t>uitneembare achterpaneel incl fractieaanduiding</t>
  </si>
  <si>
    <t>voorpaneel incl fractieaanduiding (alle fracties)</t>
  </si>
  <si>
    <t>zijpaneel Inwerpzuil (incl inspectieluik)</t>
  </si>
  <si>
    <t>inspectieluik (zijpaneel, links of rechts)</t>
  </si>
  <si>
    <t>slot van het inspectieluik</t>
  </si>
  <si>
    <r>
      <t xml:space="preserve">Levering losse onderdelen </t>
    </r>
    <r>
      <rPr>
        <sz val="9"/>
        <color indexed="8"/>
        <rFont val="Century Gothic"/>
        <family val="2"/>
      </rPr>
      <t>(door opdrachtnemer geleverde perscontainer)</t>
    </r>
  </si>
  <si>
    <t>Totaal onderdeel 1a</t>
  </si>
  <si>
    <t>Leveren en aanbrengen anti opdrijfvoorzienning betonput</t>
  </si>
  <si>
    <t>Aanpassen bestaande betonput voor nieuwe perscontainer</t>
  </si>
  <si>
    <t>Leveren van een betonput op de plaatsingslocatie</t>
  </si>
  <si>
    <r>
      <t>Levering container</t>
    </r>
    <r>
      <rPr>
        <sz val="9"/>
        <rFont val="Century Gothic"/>
        <family val="2"/>
      </rPr>
      <t xml:space="preserve"> (compleet perscontainersysteem inclusief containerondersteuning en invalbeveiliging op de plaatsingslocatie, afmontage en T-SPEC / NEN1010 keuring 1ste gebruik, exclusief betonput, inclusief aansluiting electra)</t>
    </r>
  </si>
  <si>
    <t>…….</t>
  </si>
  <si>
    <t>Prijsinvulformulier perscontainer (perceel 6)</t>
  </si>
  <si>
    <t>Leveren van een compleet perscontainersysteem excl. Betonput (inwerpvoorziening trommel)</t>
  </si>
  <si>
    <t>Onderdeel 3 Instandhouding overig (reiniging, correctief onderhoud, reparatie, keuring + overige werkzaamheden)</t>
  </si>
  <si>
    <t>Prijsinvulformulier CentrumZuid (perceel 1)</t>
  </si>
  <si>
    <r>
      <t>Levering, afmontage en keuring eerste gebruik van de containers</t>
    </r>
    <r>
      <rPr>
        <sz val="9"/>
        <rFont val="Century Gothic"/>
        <family val="2"/>
      </rPr>
      <t xml:space="preserve">
</t>
    </r>
    <r>
      <rPr>
        <i/>
        <sz val="9"/>
        <rFont val="Century Gothic"/>
        <family val="2"/>
      </rPr>
      <t>Compleet containersysteem zowel standaard als maatwerk maatvoeringen inclusief containerondersteuning, invalbeveiliging, afmontage en TSPEC keuring 1ste gebruik. 
Levering op de plaatsingslocatie in de gemeente Amsterdam. Excl. betonput</t>
    </r>
  </si>
  <si>
    <t>Leveren van een compleet containersysteem 5m3 restafval (inwerpvoorziening trommel)</t>
  </si>
  <si>
    <t>Leveren van een compleet containersysteem 5m3 glas</t>
  </si>
  <si>
    <t>Optie: levering extra geluidsisolatie glas container (af fabriek)</t>
  </si>
  <si>
    <t>Leveren van een compleet containersysteem 5m3 papier (inwerpvoorziening papierklep + kartonklep)</t>
  </si>
  <si>
    <t>Minderprijs indien een papiercontainer niet met de kartonklep (650x150 mm) uitgevoerd dient te worden (minderprijs als negatief getal invullen)</t>
  </si>
  <si>
    <t>Leveren van een compleet containersysteem 5m3 PD (plastic &amp; drankverpakkingen) (inwerpvoorziening klep)</t>
  </si>
  <si>
    <t>Leveren van een 5m3 betonput op de plaatsingslocatie</t>
  </si>
  <si>
    <t>Leveren van een compleet containersysteem 7m3 restafval (inwerpvoorziening trommel)</t>
  </si>
  <si>
    <t>Leveren van een 7m3 betonput op de plaatsingslocatie</t>
  </si>
  <si>
    <t>Totaal onderdeel 1A</t>
  </si>
  <si>
    <t>Totaal onderdeel 1B</t>
  </si>
  <si>
    <t>Jaarlijkse reiniging, onderhoud en keuring van een ondergrondse container incl inwerpzuil incl betonput (prijs per containersysteem)</t>
  </si>
  <si>
    <t>Reiniging perscontainer</t>
  </si>
  <si>
    <t>Jaarlijkse Reinigen Inwerpzuil + voetgangersplatform</t>
  </si>
  <si>
    <t>Reiniging collector (planmatig), complete containersysteem excl. Betonput</t>
  </si>
  <si>
    <t>Reiniging ondergrondse container incl inwerpzuil excl betonput (adhoc)</t>
  </si>
  <si>
    <t>Reiniging betonput (ad hoc)</t>
  </si>
  <si>
    <t>Reiniging inwerpzuil en toegangsplatvorm (ad hoc)</t>
  </si>
  <si>
    <t>Keuring Tspec (adhoc)</t>
  </si>
  <si>
    <t>Vervangen van het slot van het inspectieluik</t>
  </si>
  <si>
    <t>Vervangen van het inspectieluik (zijpaneel, links of rechts)</t>
  </si>
  <si>
    <t>Vervangen één zijpaneel Inwerpzuil (incl inspectieluik)</t>
  </si>
  <si>
    <t>Vervangen voorpaneel incl fractieaanduiding(alle fracties)</t>
  </si>
  <si>
    <t>Vervangen uitneembare achterpaneel incl fractieaanduiding</t>
  </si>
  <si>
    <t>Vervangen Inwerpklep Papier</t>
  </si>
  <si>
    <t>Vervangen Inwerpklep Karton</t>
  </si>
  <si>
    <t>Vervangen Inwerpklep PD</t>
  </si>
  <si>
    <t>Vervangen onderlijf/collector</t>
  </si>
  <si>
    <t>Vervangen voetgangersplatform/tranenplaat</t>
  </si>
  <si>
    <t>Vervangen rubbers inwerptrommel</t>
  </si>
  <si>
    <t>Onderlossende container Kinshofer opname:</t>
  </si>
  <si>
    <t>Vervangen van de bedieningskabel van de kettingen (excl. kettingen)</t>
  </si>
  <si>
    <t>Vervangen één zijpaneel Inwerpzuil (incl inspectieluiken)</t>
  </si>
  <si>
    <t>Vervangen rand invalbeveiliging</t>
  </si>
  <si>
    <t>Vervangen voetgangersplatvorm/tranenplaat</t>
  </si>
  <si>
    <t>Vervangen van borgplaat geleidebuis</t>
  </si>
  <si>
    <t>Vervangen van popnagels</t>
  </si>
  <si>
    <t>invalbeveiliging hekwerk</t>
  </si>
  <si>
    <t>Vervangen van het hekwerk van de invalbeveiliging</t>
  </si>
  <si>
    <t>Vervangen kabels veilligheidsvloer (hekwerk, kabels van één contragewicht))</t>
  </si>
  <si>
    <t>Vervangen katrollen (van één contragewicht) tbv kabels (stijgvloer)</t>
  </si>
  <si>
    <t>Metro opname containers algemeen of aantik</t>
  </si>
  <si>
    <t>Richten van het openingsmechanisme (niet vervangen)</t>
  </si>
  <si>
    <t>Vervangen van de nok van het openingsmechanisme</t>
  </si>
  <si>
    <t>Herstellen lasverbinding hijskam/inwerpzuil</t>
  </si>
  <si>
    <t>Tarieven (voor overige werkzaamheden)</t>
  </si>
  <si>
    <t>(Ver-)Plaatsen van een tijdelijke bovengrondse container</t>
  </si>
  <si>
    <t>Uurtarieven (voor overige werkzaamheden)</t>
  </si>
  <si>
    <t>Cursus/Opleiding</t>
  </si>
  <si>
    <t>Opleiding voorlichting/schade preventie (per dagdeel)</t>
  </si>
  <si>
    <t>Voorrijkosten</t>
  </si>
  <si>
    <r>
      <t>Levering, afmontage en keuring eerste gebruik van de containers</t>
    </r>
    <r>
      <rPr>
        <sz val="9"/>
        <rFont val="Century Gothic"/>
        <family val="2"/>
      </rPr>
      <t xml:space="preserve">
</t>
    </r>
    <r>
      <rPr>
        <i/>
        <sz val="9"/>
        <rFont val="Century Gothic"/>
        <family val="2"/>
      </rPr>
      <t>Compleet containersysteem zowel standaard als maatwerk maatvoeringen inclusief containerondersteuning, invalbeveiliging, afmontage en TSPEC keuring 1ste gebruik. 
Levering op de plaatsingslocatie in de gemeente Amsterdam. Exclusief betonput.</t>
    </r>
  </si>
  <si>
    <t>Leveren van een compleet containersysteem 5m3 PD (inwerpvoorziening klep)</t>
  </si>
  <si>
    <t>Reiniging, onderhoud en keuring wisselcassettes Amsterdam Noord</t>
  </si>
  <si>
    <t xml:space="preserve">Jaarlijkse reiniging, onderhoud en keuring put en invalbeveiliging van de wisselcassette glas of papier </t>
  </si>
  <si>
    <t>Jaarlijkse reiniging, onderhoud en keuring put en invalbeveiliging van de wisselcassette restafval</t>
  </si>
  <si>
    <t>Werkzaamheden wisselcassettes Amsterdam Noord</t>
  </si>
  <si>
    <t>Vervangen van een trommel</t>
  </si>
  <si>
    <t>Katrollen contra gewicht vervangen (voor 1 contra gewicht)</t>
  </si>
  <si>
    <t xml:space="preserve">Kabels contra gewicht vervangen (complete kabelset voor 1 contra gewicht) </t>
  </si>
  <si>
    <t>Herstelwerkzaamheden aan invalbeveiliging (raster)</t>
  </si>
  <si>
    <t>Vervangen van een complete invalbeveiliging (rand + set kleppen)</t>
  </si>
  <si>
    <t>Onderdeel 1b Levering losse onderdelen (franco locatie opdrachtgever)</t>
  </si>
  <si>
    <r>
      <t xml:space="preserve">Vaste prijsopgave voor veel voorkomende werkzaamheden. 
</t>
    </r>
    <r>
      <rPr>
        <i/>
        <sz val="9"/>
        <color theme="1"/>
        <rFont val="Century Gothic"/>
        <family val="2"/>
      </rPr>
      <t xml:space="preserve">De door inschrijver in te vullen bedragen zijn all-in prijzen (inclusief alle kosten zoals arbeidsloon, onderdelen, ect). Het betreffen vaste bedragen (behoudens indexatie) gedurende de looptijd van het contract. </t>
    </r>
  </si>
  <si>
    <t>Reiniging en keuring</t>
  </si>
  <si>
    <r>
      <t xml:space="preserve">Reparatie/correctief onderhoud 
</t>
    </r>
    <r>
      <rPr>
        <i/>
        <sz val="9"/>
        <color theme="1"/>
        <rFont val="Century Gothic"/>
        <family val="2"/>
      </rPr>
      <t>Door inschrijver geleverde container binnen onderhavige overeenkomst</t>
    </r>
  </si>
  <si>
    <r>
      <t xml:space="preserve">Reparatie/correctief onderhoud 
</t>
    </r>
    <r>
      <rPr>
        <i/>
        <sz val="9"/>
        <color theme="1"/>
        <rFont val="Century Gothic"/>
        <family val="2"/>
      </rPr>
      <t>Bestaande containers</t>
    </r>
  </si>
  <si>
    <t>Prijsinvulformulier West (perceel 2)</t>
  </si>
  <si>
    <t>Vermenigvuldigingsfactor (C )</t>
  </si>
  <si>
    <t>Prijsinvulformulier Nieuw-West (perceel 3)</t>
  </si>
  <si>
    <t>Prijsinvulformulier Noord (perceel 4)</t>
  </si>
  <si>
    <t>Prijsinvulformulier Oost &amp; Zuidoost (perceel 5)</t>
  </si>
  <si>
    <t>Weging</t>
  </si>
  <si>
    <t>Gewogen score prijs</t>
  </si>
  <si>
    <t>Totaal fictief onderdeel 1 t/m 3</t>
  </si>
  <si>
    <t>Het door inschrijver te hanteren uurtarief, voor een vrachtauto met laadkraan, inclusief 2 man, bij reparaties/storingen/calamiteiten/schades gedurende de normale arbeidstijd</t>
  </si>
  <si>
    <t>Het door inschrijver te hanteren uurtarief, voor een vrachtauto met laadkraan inclusief 2 man, bij reparaties/storingen/calamiteiten/schades buiten de normale arbeidstijd</t>
  </si>
  <si>
    <t>Onderdeel 2 Instandhouding planmatig (reiniging, preventief onderhoud en keuring)</t>
  </si>
  <si>
    <t>DIT EXCELFORMULIER IS ENKEL VERSTREKT TER INFORMATIE. U DIENT HET PRIJZENBLAD V04 TE GEBRUIKEN VOOR INSCHRIJVING!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</si>
</sst>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4" formatCode="_ &quot;$&quot;\ * #,##0.00_ ;_ &quot;$&quot;\ * \-#,##0.00_ ;_ &quot;$&quot;\ * &quot;-&quot;??_ ;_ @_ "/>
    <numFmt numFmtId="43" formatCode="_ * #,##0.00_ ;_ * \-#,##0.00_ ;_ * &quot;-&quot;??_ ;_ @_ "/>
    <numFmt numFmtId="164" formatCode="_ &quot;€&quot;\ * #,##0.00_ ;_ &quot;€&quot;\ * \-#,##0.00_ ;_ &quot;€&quot;\ * &quot;-&quot;??_ ;_ @_ "/>
    <numFmt numFmtId="165" formatCode="_-&quot;€&quot;\ * #,##0.00_-;_-&quot;€&quot;\ * #,##0.00\-;_-&quot;€&quot;\ * &quot;-&quot;??_-;_-@_-"/>
    <numFmt numFmtId="166" formatCode="_ [$€-2]\ * #,##0.00_ ;_ [$€-2]\ * \-#,##0.00_ ;_ [$€-2]\ * &quot;-&quot;??_ ;_ @_ "/>
    <numFmt numFmtId="167" formatCode="_ [$€-413]\ * #,##0.00_ ;_ [$€-413]\ * \-#,##0.00_ ;_ [$€-413]\ * &quot;-&quot;??_ ;_ @_ "/>
    <numFmt numFmtId="168" formatCode="&quot;€&quot;\ #,##0.00"/>
    <numFmt numFmtId="169" formatCode="_-[$€]\ * #,##0.00_-;_-[$€]\ * #,##0.00\-;_-[$€]\ * &quot;-&quot;??_-;_-@_-"/>
    <numFmt numFmtId="170" formatCode="_-&quot;fl&quot;\ * #,##0.00_-;_-&quot;fl&quot;\ * #,##0.00\-;_-&quot;fl&quot;\ * &quot;-&quot;??_-;_-@_-"/>
    <numFmt numFmtId="171" formatCode="_(&quot;€&quot;* #,##0.00_);_(&quot;€&quot;* \(#,##0.00\);_(&quot;€&quot;* &quot;-&quot;??_);_(@_)"/>
    <numFmt numFmtId="172" formatCode="0;[Red]0"/>
    <numFmt numFmtId="173" formatCode="0.00_ ;\-0.00\ "/>
    <numFmt numFmtId="174" formatCode="#,##0.00_ ;\-#,##0.00\ "/>
  </numFmts>
  <fonts count="73" x14ac:knownFonts="1">
    <font>
      <sz val="10"/>
      <color theme="1"/>
      <name val="Century Gothic"/>
      <family val="2"/>
    </font>
    <font>
      <sz val="11"/>
      <color theme="1"/>
      <name val="Calibri"/>
      <family val="2"/>
    </font>
    <font>
      <sz val="10"/>
      <color indexed="8"/>
      <name val="Century Gothic"/>
      <family val="2"/>
    </font>
    <font>
      <sz val="10"/>
      <name val="Arial"/>
      <family val="2"/>
    </font>
    <font>
      <sz val="9"/>
      <name val="Century Gothic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0"/>
      <name val="Tahoma"/>
      <family val="2"/>
    </font>
    <font>
      <sz val="10"/>
      <name val="Arial"/>
      <family val="2"/>
    </font>
    <font>
      <sz val="10"/>
      <name val="Century Gothic"/>
      <family val="2"/>
    </font>
    <font>
      <sz val="10"/>
      <name val="Arial"/>
      <family val="2"/>
    </font>
    <font>
      <b/>
      <sz val="12"/>
      <name val="Century Gothic"/>
      <family val="2"/>
    </font>
    <font>
      <sz val="10"/>
      <color theme="1"/>
      <name val="Century Gothic"/>
      <family val="2"/>
    </font>
    <font>
      <b/>
      <sz val="10"/>
      <color theme="0"/>
      <name val="Century Gothic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  <scheme val="minor"/>
    </font>
    <font>
      <b/>
      <sz val="9"/>
      <color theme="1"/>
      <name val="Century Gothic"/>
      <family val="2"/>
    </font>
    <font>
      <sz val="9"/>
      <color theme="1"/>
      <name val="Century Gothic"/>
      <family val="2"/>
    </font>
    <font>
      <b/>
      <sz val="9"/>
      <color indexed="9"/>
      <name val="Century Gothic"/>
      <family val="2"/>
    </font>
    <font>
      <b/>
      <sz val="16"/>
      <color indexed="9"/>
      <name val="Century Gothic"/>
      <family val="2"/>
    </font>
    <font>
      <b/>
      <i/>
      <u/>
      <sz val="9"/>
      <name val="Century Gothic"/>
      <family val="2"/>
    </font>
    <font>
      <b/>
      <sz val="11"/>
      <color indexed="9"/>
      <name val="Century Gothic"/>
      <family val="2"/>
    </font>
    <font>
      <b/>
      <u/>
      <sz val="10"/>
      <color theme="0"/>
      <name val="Century Gothic"/>
      <family val="2"/>
    </font>
    <font>
      <i/>
      <sz val="9"/>
      <color theme="1"/>
      <name val="Century Gothic"/>
      <family val="2"/>
    </font>
    <font>
      <b/>
      <i/>
      <sz val="9"/>
      <color indexed="9"/>
      <name val="Century Gothic"/>
      <family val="2"/>
    </font>
    <font>
      <i/>
      <sz val="8"/>
      <color theme="1"/>
      <name val="Century Gothic"/>
      <family val="2"/>
    </font>
    <font>
      <b/>
      <i/>
      <sz val="8"/>
      <color indexed="9"/>
      <name val="Century Gothic"/>
      <family val="2"/>
    </font>
    <font>
      <b/>
      <i/>
      <sz val="8"/>
      <color rgb="FFFF0000"/>
      <name val="Century Gothic"/>
      <family val="2"/>
    </font>
    <font>
      <i/>
      <sz val="8"/>
      <name val="Century Gothic"/>
      <family val="2"/>
    </font>
    <font>
      <b/>
      <i/>
      <sz val="8"/>
      <name val="Century Gothic"/>
      <family val="2"/>
    </font>
    <font>
      <b/>
      <i/>
      <sz val="8"/>
      <color theme="1"/>
      <name val="Century Gothic"/>
      <family val="2"/>
    </font>
    <font>
      <i/>
      <sz val="8"/>
      <name val="Arial"/>
      <family val="2"/>
    </font>
    <font>
      <b/>
      <sz val="9"/>
      <name val="Century Gothic"/>
      <family val="2"/>
    </font>
    <font>
      <sz val="9"/>
      <name val="Arial"/>
      <family val="2"/>
    </font>
    <font>
      <b/>
      <sz val="14"/>
      <color theme="1"/>
      <name val="Century Gothic"/>
      <family val="2"/>
    </font>
    <font>
      <b/>
      <sz val="9"/>
      <name val="Arial"/>
      <family val="2"/>
    </font>
    <font>
      <b/>
      <u/>
      <sz val="9"/>
      <color theme="1"/>
      <name val="Century Gothic"/>
      <family val="2"/>
    </font>
    <font>
      <b/>
      <u/>
      <sz val="9"/>
      <name val="Century Gothic"/>
      <family val="2"/>
    </font>
    <font>
      <sz val="9"/>
      <color indexed="8"/>
      <name val="Century Gothic"/>
      <family val="2"/>
    </font>
    <font>
      <sz val="9"/>
      <color theme="1"/>
      <name val="Verdana"/>
      <family val="2"/>
    </font>
    <font>
      <sz val="10"/>
      <color theme="1"/>
      <name val="Arial"/>
      <family val="2"/>
    </font>
    <font>
      <b/>
      <i/>
      <sz val="8"/>
      <name val="Arial"/>
      <family val="2"/>
    </font>
    <font>
      <i/>
      <sz val="9"/>
      <name val="Century Gothic"/>
      <family val="2"/>
    </font>
    <font>
      <b/>
      <sz val="12"/>
      <color theme="1"/>
      <name val="Century Gothic"/>
      <family val="2"/>
    </font>
    <font>
      <sz val="10"/>
      <color theme="1"/>
      <name val="Calibri"/>
      <family val="2"/>
    </font>
    <font>
      <u/>
      <sz val="9"/>
      <color theme="1"/>
      <name val="Century Gothic"/>
      <family val="2"/>
    </font>
    <font>
      <u/>
      <sz val="9"/>
      <name val="Century Gothic"/>
      <family val="2"/>
    </font>
    <font>
      <sz val="11"/>
      <color rgb="FF000000"/>
      <name val="Calibri"/>
      <family val="2"/>
    </font>
    <font>
      <b/>
      <sz val="12"/>
      <color rgb="FFFFFFFF"/>
      <name val="Century Gothic"/>
      <family val="2"/>
    </font>
    <font>
      <b/>
      <sz val="10"/>
      <color theme="1"/>
      <name val="Century Gothic"/>
      <family val="2"/>
    </font>
    <font>
      <b/>
      <sz val="8"/>
      <name val="Arial"/>
      <family val="2"/>
    </font>
    <font>
      <b/>
      <sz val="8"/>
      <color indexed="9"/>
      <name val="Century Gothic"/>
      <family val="2"/>
    </font>
    <font>
      <b/>
      <sz val="8"/>
      <color theme="1"/>
      <name val="Century Gothic"/>
      <family val="2"/>
    </font>
    <font>
      <i/>
      <sz val="8"/>
      <color theme="1"/>
      <name val="Calibri"/>
      <family val="2"/>
    </font>
    <font>
      <sz val="9"/>
      <color theme="1"/>
      <name val="Calibri"/>
      <family val="2"/>
    </font>
    <font>
      <b/>
      <sz val="10"/>
      <name val="Century Gothic"/>
      <family val="2"/>
    </font>
    <font>
      <b/>
      <sz val="8"/>
      <color theme="1"/>
      <name val="Calibri"/>
      <family val="2"/>
    </font>
    <font>
      <b/>
      <sz val="12"/>
      <color rgb="FFFF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107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7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9" fillId="20" borderId="9" applyNumberFormat="0" applyAlignment="0" applyProtection="0"/>
    <xf numFmtId="0" fontId="19" fillId="20" borderId="9" applyNumberFormat="0" applyAlignment="0" applyProtection="0"/>
    <xf numFmtId="0" fontId="19" fillId="20" borderId="9" applyNumberFormat="0" applyAlignment="0" applyProtection="0"/>
    <xf numFmtId="0" fontId="19" fillId="20" borderId="9" applyNumberFormat="0" applyAlignment="0" applyProtection="0"/>
    <xf numFmtId="0" fontId="19" fillId="20" borderId="9" applyNumberFormat="0" applyAlignment="0" applyProtection="0"/>
    <xf numFmtId="0" fontId="19" fillId="20" borderId="9" applyNumberFormat="0" applyAlignment="0" applyProtection="0"/>
    <xf numFmtId="0" fontId="19" fillId="20" borderId="9" applyNumberFormat="0" applyAlignment="0" applyProtection="0"/>
    <xf numFmtId="0" fontId="19" fillId="20" borderId="9" applyNumberFormat="0" applyAlignment="0" applyProtection="0"/>
    <xf numFmtId="0" fontId="19" fillId="20" borderId="9" applyNumberFormat="0" applyAlignment="0" applyProtection="0"/>
    <xf numFmtId="0" fontId="19" fillId="20" borderId="9" applyNumberFormat="0" applyAlignment="0" applyProtection="0"/>
    <xf numFmtId="0" fontId="19" fillId="20" borderId="9" applyNumberFormat="0" applyAlignment="0" applyProtection="0"/>
    <xf numFmtId="0" fontId="19" fillId="20" borderId="9" applyNumberFormat="0" applyAlignment="0" applyProtection="0"/>
    <xf numFmtId="0" fontId="19" fillId="20" borderId="9" applyNumberFormat="0" applyAlignment="0" applyProtection="0"/>
    <xf numFmtId="0" fontId="19" fillId="20" borderId="9" applyNumberFormat="0" applyAlignment="0" applyProtection="0"/>
    <xf numFmtId="0" fontId="19" fillId="20" borderId="9" applyNumberFormat="0" applyAlignment="0" applyProtection="0"/>
    <xf numFmtId="164" fontId="2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44" fontId="27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3" borderId="7" applyNumberFormat="0" applyFont="0" applyAlignment="0" applyProtection="0"/>
    <xf numFmtId="0" fontId="22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54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55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55">
    <xf numFmtId="0" fontId="0" fillId="0" borderId="0" xfId="0"/>
    <xf numFmtId="165" fontId="32" fillId="26" borderId="10" xfId="391" applyFont="1" applyFill="1" applyBorder="1" applyProtection="1">
      <protection locked="0"/>
    </xf>
    <xf numFmtId="165" fontId="32" fillId="26" borderId="10" xfId="391" applyFont="1" applyFill="1" applyBorder="1" applyAlignment="1" applyProtection="1">
      <alignment vertical="center"/>
      <protection locked="0"/>
    </xf>
    <xf numFmtId="0" fontId="33" fillId="24" borderId="10" xfId="0" applyFont="1" applyFill="1" applyBorder="1" applyAlignment="1" applyProtection="1">
      <alignment horizontal="center" vertical="center" wrapText="1"/>
    </xf>
    <xf numFmtId="0" fontId="33" fillId="29" borderId="10" xfId="0" applyFont="1" applyFill="1" applyBorder="1" applyAlignment="1" applyProtection="1">
      <alignment horizontal="center" vertical="center" wrapText="1"/>
    </xf>
    <xf numFmtId="166" fontId="33" fillId="24" borderId="10" xfId="0" applyNumberFormat="1" applyFont="1" applyFill="1" applyBorder="1" applyAlignment="1" applyProtection="1">
      <alignment horizontal="center" vertical="center" wrapText="1"/>
    </xf>
    <xf numFmtId="0" fontId="36" fillId="24" borderId="10" xfId="0" applyFont="1" applyFill="1" applyBorder="1" applyAlignment="1" applyProtection="1">
      <alignment horizontal="center" vertical="center" wrapText="1"/>
    </xf>
    <xf numFmtId="0" fontId="0" fillId="0" borderId="0" xfId="0" applyFont="1" applyProtection="1"/>
    <xf numFmtId="165" fontId="32" fillId="0" borderId="10" xfId="391" applyFont="1" applyFill="1" applyBorder="1" applyProtection="1"/>
    <xf numFmtId="0" fontId="0" fillId="0" borderId="0" xfId="0" applyProtection="1"/>
    <xf numFmtId="0" fontId="36" fillId="24" borderId="12" xfId="0" applyFont="1" applyFill="1" applyBorder="1" applyAlignment="1" applyProtection="1">
      <alignment horizontal="left" vertical="center" wrapText="1"/>
    </xf>
    <xf numFmtId="0" fontId="4" fillId="25" borderId="12" xfId="546" applyFont="1" applyFill="1" applyBorder="1" applyAlignment="1" applyProtection="1">
      <alignment horizontal="left" vertical="center" wrapText="1"/>
    </xf>
    <xf numFmtId="0" fontId="0" fillId="0" borderId="0" xfId="0" applyFill="1" applyProtection="1"/>
    <xf numFmtId="0" fontId="31" fillId="27" borderId="0" xfId="546" applyFont="1" applyFill="1" applyBorder="1" applyAlignment="1" applyProtection="1">
      <alignment vertical="center" wrapText="1"/>
    </xf>
    <xf numFmtId="0" fontId="0" fillId="0" borderId="0" xfId="0" applyAlignment="1" applyProtection="1">
      <alignment wrapText="1"/>
    </xf>
    <xf numFmtId="167" fontId="4" fillId="26" borderId="10" xfId="548" applyNumberFormat="1" applyFont="1" applyFill="1" applyBorder="1" applyAlignment="1" applyProtection="1">
      <alignment horizontal="center" vertical="center" wrapText="1"/>
      <protection locked="0"/>
    </xf>
    <xf numFmtId="166" fontId="32" fillId="0" borderId="10" xfId="391" applyNumberFormat="1" applyFont="1" applyFill="1" applyBorder="1" applyProtection="1"/>
    <xf numFmtId="0" fontId="39" fillId="24" borderId="10" xfId="0" applyFont="1" applyFill="1" applyBorder="1" applyAlignment="1" applyProtection="1">
      <alignment horizontal="center" vertical="center" wrapText="1"/>
    </xf>
    <xf numFmtId="0" fontId="28" fillId="28" borderId="0" xfId="546" applyFont="1" applyFill="1" applyBorder="1" applyAlignment="1" applyProtection="1">
      <alignment horizontal="left" vertical="top" wrapText="1"/>
    </xf>
    <xf numFmtId="0" fontId="4" fillId="26" borderId="0" xfId="546" applyFont="1" applyFill="1" applyBorder="1" applyAlignment="1" applyProtection="1">
      <alignment horizontal="left" vertical="top" wrapText="1"/>
    </xf>
    <xf numFmtId="0" fontId="41" fillId="29" borderId="10" xfId="0" applyFont="1" applyFill="1" applyBorder="1" applyAlignment="1" applyProtection="1">
      <alignment horizontal="center" vertical="center" wrapText="1"/>
    </xf>
    <xf numFmtId="0" fontId="40" fillId="0" borderId="0" xfId="0" applyFont="1" applyAlignment="1" applyProtection="1">
      <alignment wrapText="1"/>
    </xf>
    <xf numFmtId="166" fontId="33" fillId="24" borderId="10" xfId="0" applyNumberFormat="1" applyFont="1" applyFill="1" applyBorder="1" applyAlignment="1" applyProtection="1">
      <alignment horizontal="left" vertical="center" wrapText="1"/>
    </xf>
    <xf numFmtId="166" fontId="33" fillId="24" borderId="10" xfId="0" applyNumberFormat="1" applyFont="1" applyFill="1" applyBorder="1" applyAlignment="1" applyProtection="1">
      <alignment horizontal="right" vertical="center" wrapText="1"/>
    </xf>
    <xf numFmtId="166" fontId="32" fillId="0" borderId="0" xfId="0" applyNumberFormat="1" applyFont="1" applyProtection="1"/>
    <xf numFmtId="0" fontId="32" fillId="0" borderId="0" xfId="0" applyFont="1" applyAlignment="1" applyProtection="1">
      <alignment horizontal="center"/>
    </xf>
    <xf numFmtId="0" fontId="32" fillId="0" borderId="0" xfId="0" applyFont="1" applyProtection="1"/>
    <xf numFmtId="0" fontId="0" fillId="31" borderId="10" xfId="0" applyFill="1" applyBorder="1" applyProtection="1"/>
    <xf numFmtId="0" fontId="0" fillId="31" borderId="0" xfId="0" applyFill="1" applyProtection="1"/>
    <xf numFmtId="0" fontId="36" fillId="31" borderId="0" xfId="0" applyFont="1" applyFill="1" applyBorder="1" applyAlignment="1" applyProtection="1">
      <alignment horizontal="center" vertical="center" wrapText="1"/>
    </xf>
    <xf numFmtId="166" fontId="36" fillId="31" borderId="0" xfId="0" applyNumberFormat="1" applyFont="1" applyFill="1" applyBorder="1" applyAlignment="1" applyProtection="1">
      <alignment horizontal="right" vertical="center" wrapText="1"/>
    </xf>
    <xf numFmtId="168" fontId="36" fillId="31" borderId="0" xfId="0" applyNumberFormat="1" applyFont="1" applyFill="1" applyBorder="1" applyAlignment="1" applyProtection="1">
      <alignment horizontal="center" vertical="center" wrapText="1"/>
    </xf>
    <xf numFmtId="44" fontId="36" fillId="31" borderId="0" xfId="796" applyFont="1" applyFill="1" applyBorder="1" applyAlignment="1" applyProtection="1">
      <alignment horizontal="center" vertical="center" wrapText="1"/>
    </xf>
    <xf numFmtId="166" fontId="36" fillId="31" borderId="0" xfId="0" applyNumberFormat="1" applyFont="1" applyFill="1" applyBorder="1" applyAlignment="1" applyProtection="1">
      <alignment horizontal="center" vertical="center" wrapText="1"/>
    </xf>
    <xf numFmtId="0" fontId="0" fillId="31" borderId="0" xfId="0" applyFont="1" applyFill="1" applyBorder="1" applyProtection="1"/>
    <xf numFmtId="166" fontId="32" fillId="31" borderId="10" xfId="0" applyNumberFormat="1" applyFont="1" applyFill="1" applyBorder="1" applyAlignment="1" applyProtection="1">
      <alignment horizontal="right" wrapText="1"/>
    </xf>
    <xf numFmtId="0" fontId="32" fillId="31" borderId="10" xfId="0" applyFont="1" applyFill="1" applyBorder="1" applyAlignment="1" applyProtection="1">
      <alignment horizontal="center" wrapText="1"/>
    </xf>
    <xf numFmtId="167" fontId="4" fillId="31" borderId="11" xfId="548" applyNumberFormat="1" applyFont="1" applyFill="1" applyBorder="1" applyAlignment="1" applyProtection="1">
      <alignment horizontal="left" vertical="center" wrapText="1"/>
    </xf>
    <xf numFmtId="165" fontId="42" fillId="31" borderId="10" xfId="391" applyFont="1" applyFill="1" applyBorder="1" applyAlignment="1" applyProtection="1">
      <alignment wrapText="1"/>
    </xf>
    <xf numFmtId="166" fontId="32" fillId="31" borderId="10" xfId="0" applyNumberFormat="1" applyFont="1" applyFill="1" applyBorder="1" applyProtection="1"/>
    <xf numFmtId="0" fontId="32" fillId="31" borderId="12" xfId="0" applyFont="1" applyFill="1" applyBorder="1" applyAlignment="1" applyProtection="1">
      <alignment horizontal="left" wrapText="1"/>
    </xf>
    <xf numFmtId="0" fontId="32" fillId="31" borderId="10" xfId="0" applyFont="1" applyFill="1" applyBorder="1" applyAlignment="1" applyProtection="1">
      <alignment horizontal="center"/>
    </xf>
    <xf numFmtId="166" fontId="32" fillId="31" borderId="11" xfId="0" applyNumberFormat="1" applyFont="1" applyFill="1" applyBorder="1" applyProtection="1"/>
    <xf numFmtId="0" fontId="4" fillId="31" borderId="12" xfId="546" applyFont="1" applyFill="1" applyBorder="1" applyAlignment="1" applyProtection="1">
      <alignment horizontal="left" vertical="center" wrapText="1"/>
    </xf>
    <xf numFmtId="167" fontId="47" fillId="31" borderId="11" xfId="548" applyNumberFormat="1" applyFont="1" applyFill="1" applyBorder="1" applyAlignment="1" applyProtection="1">
      <alignment horizontal="left" vertical="center" wrapText="1"/>
    </xf>
    <xf numFmtId="0" fontId="32" fillId="31" borderId="10" xfId="0" applyFont="1" applyFill="1" applyBorder="1" applyAlignment="1" applyProtection="1">
      <alignment horizontal="center" vertical="center"/>
    </xf>
    <xf numFmtId="0" fontId="31" fillId="31" borderId="10" xfId="0" applyFont="1" applyFill="1" applyBorder="1" applyAlignment="1" applyProtection="1">
      <alignment wrapText="1"/>
    </xf>
    <xf numFmtId="165" fontId="32" fillId="31" borderId="10" xfId="391" applyFont="1" applyFill="1" applyBorder="1" applyProtection="1"/>
    <xf numFmtId="166" fontId="32" fillId="31" borderId="10" xfId="391" applyNumberFormat="1" applyFont="1" applyFill="1" applyBorder="1" applyProtection="1"/>
    <xf numFmtId="1" fontId="32" fillId="31" borderId="10" xfId="0" applyNumberFormat="1" applyFont="1" applyFill="1" applyBorder="1" applyAlignment="1" applyProtection="1">
      <alignment horizontal="center" vertical="center"/>
    </xf>
    <xf numFmtId="165" fontId="40" fillId="31" borderId="10" xfId="391" applyFont="1" applyFill="1" applyBorder="1" applyAlignment="1" applyProtection="1">
      <alignment wrapText="1"/>
    </xf>
    <xf numFmtId="0" fontId="32" fillId="31" borderId="10" xfId="546" applyFont="1" applyFill="1" applyBorder="1" applyAlignment="1" applyProtection="1">
      <alignment horizontal="center" vertical="center" wrapText="1"/>
    </xf>
    <xf numFmtId="167" fontId="47" fillId="31" borderId="10" xfId="548" applyNumberFormat="1" applyFont="1" applyFill="1" applyBorder="1" applyAlignment="1" applyProtection="1">
      <alignment horizontal="left" vertical="center" wrapText="1"/>
    </xf>
    <xf numFmtId="167" fontId="44" fillId="31" borderId="10" xfId="548" applyNumberFormat="1" applyFont="1" applyFill="1" applyBorder="1" applyAlignment="1" applyProtection="1">
      <alignment horizontal="left" vertical="center" wrapText="1"/>
    </xf>
    <xf numFmtId="0" fontId="24" fillId="31" borderId="0" xfId="548" applyFont="1" applyFill="1" applyBorder="1" applyAlignment="1" applyProtection="1">
      <alignment vertical="center" wrapText="1"/>
    </xf>
    <xf numFmtId="166" fontId="32" fillId="31" borderId="0" xfId="0" applyNumberFormat="1" applyFont="1" applyFill="1" applyProtection="1"/>
    <xf numFmtId="0" fontId="4" fillId="31" borderId="0" xfId="548" applyFont="1" applyFill="1" applyBorder="1" applyAlignment="1" applyProtection="1">
      <alignment horizontal="center" vertical="center" wrapText="1"/>
    </xf>
    <xf numFmtId="0" fontId="4" fillId="31" borderId="0" xfId="548" applyFont="1" applyFill="1" applyBorder="1" applyAlignment="1" applyProtection="1">
      <alignment vertical="center" wrapText="1"/>
    </xf>
    <xf numFmtId="0" fontId="43" fillId="31" borderId="0" xfId="548" applyFont="1" applyFill="1" applyBorder="1" applyAlignment="1" applyProtection="1">
      <alignment vertical="center" wrapText="1"/>
    </xf>
    <xf numFmtId="0" fontId="32" fillId="31" borderId="10" xfId="0" applyFont="1" applyFill="1" applyBorder="1" applyAlignment="1" applyProtection="1">
      <alignment horizontal="left" vertical="center" wrapText="1"/>
    </xf>
    <xf numFmtId="167" fontId="32" fillId="31" borderId="10" xfId="0" applyNumberFormat="1" applyFont="1" applyFill="1" applyBorder="1" applyProtection="1"/>
    <xf numFmtId="167" fontId="31" fillId="31" borderId="10" xfId="0" applyNumberFormat="1" applyFont="1" applyFill="1" applyBorder="1" applyProtection="1"/>
    <xf numFmtId="0" fontId="3" fillId="31" borderId="0" xfId="546" applyFill="1" applyBorder="1" applyAlignment="1" applyProtection="1">
      <alignment vertical="center" wrapText="1"/>
    </xf>
    <xf numFmtId="0" fontId="4" fillId="31" borderId="0" xfId="546" applyFont="1" applyFill="1" applyBorder="1" applyAlignment="1" applyProtection="1">
      <alignment horizontal="center" vertical="center" wrapText="1"/>
    </xf>
    <xf numFmtId="0" fontId="48" fillId="31" borderId="0" xfId="546" applyFont="1" applyFill="1" applyBorder="1" applyAlignment="1" applyProtection="1">
      <alignment vertical="center" wrapText="1"/>
    </xf>
    <xf numFmtId="0" fontId="46" fillId="31" borderId="0" xfId="546" applyFont="1" applyFill="1" applyBorder="1" applyAlignment="1" applyProtection="1">
      <alignment vertical="center" wrapText="1"/>
    </xf>
    <xf numFmtId="0" fontId="3" fillId="31" borderId="0" xfId="546" applyFont="1" applyFill="1" applyBorder="1" applyAlignment="1" applyProtection="1">
      <alignment vertical="center" wrapText="1"/>
    </xf>
    <xf numFmtId="0" fontId="0" fillId="0" borderId="0" xfId="0" applyAlignment="1" applyProtection="1">
      <alignment horizontal="center" vertical="center"/>
    </xf>
    <xf numFmtId="0" fontId="0" fillId="30" borderId="0" xfId="0" applyFill="1" applyProtection="1"/>
    <xf numFmtId="0" fontId="24" fillId="0" borderId="0" xfId="0" applyFont="1" applyProtection="1"/>
    <xf numFmtId="165" fontId="4" fillId="26" borderId="10" xfId="391" applyFont="1" applyFill="1" applyBorder="1" applyAlignment="1" applyProtection="1">
      <alignment vertical="center"/>
      <protection locked="0"/>
    </xf>
    <xf numFmtId="164" fontId="32" fillId="0" borderId="10" xfId="391" applyNumberFormat="1" applyFont="1" applyFill="1" applyBorder="1" applyProtection="1"/>
    <xf numFmtId="0" fontId="0" fillId="0" borderId="0" xfId="0" applyAlignment="1" applyProtection="1">
      <alignment vertical="top"/>
    </xf>
    <xf numFmtId="0" fontId="47" fillId="31" borderId="11" xfId="546" applyFont="1" applyFill="1" applyBorder="1" applyAlignment="1" applyProtection="1">
      <alignment wrapText="1"/>
    </xf>
    <xf numFmtId="0" fontId="33" fillId="24" borderId="10" xfId="0" applyFont="1" applyFill="1" applyBorder="1" applyAlignment="1" applyProtection="1">
      <alignment horizontal="left" vertical="center" wrapText="1"/>
    </xf>
    <xf numFmtId="0" fontId="32" fillId="31" borderId="10" xfId="0" applyFont="1" applyFill="1" applyBorder="1" applyProtection="1"/>
    <xf numFmtId="0" fontId="33" fillId="24" borderId="10" xfId="0" applyFont="1" applyFill="1" applyBorder="1" applyAlignment="1" applyProtection="1">
      <alignment vertical="center" wrapText="1"/>
    </xf>
    <xf numFmtId="167" fontId="43" fillId="31" borderId="10" xfId="548" applyNumberFormat="1" applyFont="1" applyFill="1" applyBorder="1" applyAlignment="1" applyProtection="1">
      <alignment horizontal="left" vertical="center" wrapText="1"/>
    </xf>
    <xf numFmtId="0" fontId="40" fillId="31" borderId="10" xfId="0" applyFont="1" applyFill="1" applyBorder="1" applyAlignment="1" applyProtection="1">
      <alignment wrapText="1"/>
    </xf>
    <xf numFmtId="0" fontId="0" fillId="31" borderId="0" xfId="0" applyFont="1" applyFill="1" applyProtection="1"/>
    <xf numFmtId="0" fontId="52" fillId="31" borderId="10" xfId="0" applyFont="1" applyFill="1" applyBorder="1" applyAlignment="1" applyProtection="1">
      <alignment horizontal="left" vertical="top" wrapText="1"/>
    </xf>
    <xf numFmtId="165" fontId="32" fillId="31" borderId="10" xfId="391" applyFont="1" applyFill="1" applyBorder="1" applyAlignment="1" applyProtection="1">
      <alignment vertical="top"/>
    </xf>
    <xf numFmtId="166" fontId="32" fillId="31" borderId="10" xfId="391" applyNumberFormat="1" applyFont="1" applyFill="1" applyBorder="1" applyAlignment="1" applyProtection="1">
      <alignment vertical="top"/>
    </xf>
    <xf numFmtId="1" fontId="32" fillId="31" borderId="10" xfId="0" applyNumberFormat="1" applyFont="1" applyFill="1" applyBorder="1" applyAlignment="1" applyProtection="1">
      <alignment horizontal="center" vertical="top"/>
    </xf>
    <xf numFmtId="165" fontId="40" fillId="31" borderId="10" xfId="391" applyFont="1" applyFill="1" applyBorder="1" applyAlignment="1" applyProtection="1">
      <alignment vertical="top" wrapText="1"/>
    </xf>
    <xf numFmtId="0" fontId="0" fillId="31" borderId="0" xfId="0" applyFill="1" applyAlignment="1" applyProtection="1">
      <alignment vertical="top"/>
    </xf>
    <xf numFmtId="0" fontId="32" fillId="31" borderId="10" xfId="0" applyFont="1" applyFill="1" applyBorder="1" applyAlignment="1" applyProtection="1">
      <alignment horizontal="left" wrapText="1"/>
    </xf>
    <xf numFmtId="0" fontId="32" fillId="31" borderId="10" xfId="0" applyFont="1" applyFill="1" applyBorder="1" applyAlignment="1" applyProtection="1">
      <alignment horizontal="left"/>
    </xf>
    <xf numFmtId="165" fontId="50" fillId="31" borderId="10" xfId="391" applyFont="1" applyFill="1" applyBorder="1" applyAlignment="1" applyProtection="1">
      <alignment horizontal="right" vertical="center"/>
    </xf>
    <xf numFmtId="165" fontId="56" fillId="31" borderId="10" xfId="391" applyFont="1" applyFill="1" applyBorder="1" applyAlignment="1" applyProtection="1">
      <alignment horizontal="right" vertical="center" wrapText="1"/>
    </xf>
    <xf numFmtId="165" fontId="56" fillId="31" borderId="10" xfId="391" applyFont="1" applyFill="1" applyBorder="1" applyAlignment="1" applyProtection="1">
      <alignment horizontal="right" vertical="center"/>
    </xf>
    <xf numFmtId="0" fontId="51" fillId="31" borderId="10" xfId="0" applyFont="1" applyFill="1" applyBorder="1" applyProtection="1"/>
    <xf numFmtId="0" fontId="4" fillId="31" borderId="10" xfId="0" applyFont="1" applyFill="1" applyBorder="1" applyAlignment="1" applyProtection="1">
      <alignment horizontal="left"/>
    </xf>
    <xf numFmtId="164" fontId="32" fillId="31" borderId="10" xfId="391" applyNumberFormat="1" applyFont="1" applyFill="1" applyBorder="1" applyProtection="1"/>
    <xf numFmtId="0" fontId="52" fillId="31" borderId="10" xfId="0" applyFont="1" applyFill="1" applyBorder="1" applyAlignment="1" applyProtection="1"/>
    <xf numFmtId="0" fontId="4" fillId="31" borderId="10" xfId="0" applyFont="1" applyFill="1" applyBorder="1" applyAlignment="1" applyProtection="1">
      <alignment wrapText="1"/>
    </xf>
    <xf numFmtId="166" fontId="4" fillId="31" borderId="10" xfId="391" applyNumberFormat="1" applyFont="1" applyFill="1" applyBorder="1" applyAlignment="1" applyProtection="1">
      <alignment vertical="center"/>
    </xf>
    <xf numFmtId="1" fontId="4" fillId="31" borderId="10" xfId="0" applyNumberFormat="1" applyFont="1" applyFill="1" applyBorder="1" applyAlignment="1" applyProtection="1">
      <alignment horizontal="center" vertical="center"/>
    </xf>
    <xf numFmtId="165" fontId="4" fillId="31" borderId="10" xfId="391" applyFont="1" applyFill="1" applyBorder="1" applyAlignment="1" applyProtection="1">
      <alignment vertical="center"/>
    </xf>
    <xf numFmtId="0" fontId="24" fillId="31" borderId="0" xfId="0" applyFont="1" applyFill="1" applyProtection="1"/>
    <xf numFmtId="0" fontId="51" fillId="31" borderId="10" xfId="0" applyFont="1" applyFill="1" applyBorder="1" applyAlignment="1" applyProtection="1">
      <alignment vertical="center"/>
    </xf>
    <xf numFmtId="0" fontId="32" fillId="31" borderId="10" xfId="0" applyFont="1" applyFill="1" applyBorder="1" applyAlignment="1" applyProtection="1">
      <alignment vertical="center" wrapText="1"/>
    </xf>
    <xf numFmtId="166" fontId="32" fillId="31" borderId="10" xfId="391" applyNumberFormat="1" applyFont="1" applyFill="1" applyBorder="1" applyAlignment="1" applyProtection="1">
      <alignment vertical="center"/>
    </xf>
    <xf numFmtId="0" fontId="4" fillId="31" borderId="10" xfId="0" applyFont="1" applyFill="1" applyBorder="1" applyAlignment="1" applyProtection="1"/>
    <xf numFmtId="0" fontId="4" fillId="31" borderId="10" xfId="546" applyFont="1" applyFill="1" applyBorder="1" applyAlignment="1" applyProtection="1">
      <alignment horizontal="left" vertical="center" wrapText="1"/>
    </xf>
    <xf numFmtId="165" fontId="32" fillId="31" borderId="10" xfId="391" applyFont="1" applyFill="1" applyBorder="1" applyAlignment="1" applyProtection="1">
      <alignment vertical="center"/>
    </xf>
    <xf numFmtId="167" fontId="45" fillId="31" borderId="10" xfId="0" applyNumberFormat="1" applyFont="1" applyFill="1" applyBorder="1" applyAlignment="1" applyProtection="1">
      <alignment wrapText="1"/>
    </xf>
    <xf numFmtId="0" fontId="0" fillId="31" borderId="0" xfId="0" applyFill="1" applyBorder="1" applyAlignment="1" applyProtection="1">
      <alignment horizontal="center" vertical="center"/>
    </xf>
    <xf numFmtId="0" fontId="0" fillId="31" borderId="0" xfId="0" applyFill="1" applyBorder="1" applyProtection="1"/>
    <xf numFmtId="165" fontId="32" fillId="31" borderId="0" xfId="391" applyFont="1" applyFill="1" applyBorder="1" applyProtection="1"/>
    <xf numFmtId="166" fontId="32" fillId="31" borderId="0" xfId="391" applyNumberFormat="1" applyFont="1" applyFill="1" applyBorder="1" applyProtection="1"/>
    <xf numFmtId="0" fontId="32" fillId="31" borderId="0" xfId="0" applyFont="1" applyFill="1" applyBorder="1" applyProtection="1"/>
    <xf numFmtId="165" fontId="40" fillId="31" borderId="0" xfId="391" applyFont="1" applyFill="1" applyBorder="1" applyAlignment="1" applyProtection="1">
      <alignment wrapText="1"/>
    </xf>
    <xf numFmtId="165" fontId="40" fillId="31" borderId="0" xfId="391" applyFont="1" applyFill="1" applyBorder="1" applyProtection="1"/>
    <xf numFmtId="0" fontId="32" fillId="31" borderId="10" xfId="0" applyFont="1" applyFill="1" applyBorder="1" applyAlignment="1" applyProtection="1">
      <alignment horizontal="left" vertical="center"/>
    </xf>
    <xf numFmtId="0" fontId="0" fillId="31" borderId="0" xfId="0" applyFill="1" applyAlignment="1" applyProtection="1">
      <alignment horizontal="center" vertical="center"/>
    </xf>
    <xf numFmtId="0" fontId="32" fillId="31" borderId="0" xfId="0" applyFont="1" applyFill="1" applyProtection="1"/>
    <xf numFmtId="0" fontId="40" fillId="31" borderId="0" xfId="0" applyFont="1" applyFill="1" applyAlignment="1" applyProtection="1">
      <alignment wrapText="1"/>
    </xf>
    <xf numFmtId="0" fontId="1" fillId="0" borderId="0" xfId="1104" applyFill="1" applyBorder="1" applyProtection="1"/>
    <xf numFmtId="0" fontId="1" fillId="0" borderId="0" xfId="1104" applyProtection="1"/>
    <xf numFmtId="0" fontId="36" fillId="24" borderId="10" xfId="1104" applyFont="1" applyFill="1" applyBorder="1" applyAlignment="1" applyProtection="1">
      <alignment horizontal="center" vertical="center" wrapText="1"/>
    </xf>
    <xf numFmtId="0" fontId="36" fillId="24" borderId="10" xfId="1104" applyFont="1" applyFill="1" applyBorder="1" applyAlignment="1" applyProtection="1">
      <alignment horizontal="left" vertical="center" wrapText="1"/>
    </xf>
    <xf numFmtId="0" fontId="1" fillId="0" borderId="0" xfId="1104" applyFont="1" applyProtection="1"/>
    <xf numFmtId="0" fontId="33" fillId="24" borderId="10" xfId="1104" applyFont="1" applyFill="1" applyBorder="1" applyAlignment="1" applyProtection="1">
      <alignment horizontal="center" vertical="center" wrapText="1"/>
    </xf>
    <xf numFmtId="0" fontId="33" fillId="29" borderId="10" xfId="1104" applyFont="1" applyFill="1" applyBorder="1" applyAlignment="1" applyProtection="1">
      <alignment horizontal="center" vertical="center" wrapText="1"/>
    </xf>
    <xf numFmtId="0" fontId="32" fillId="0" borderId="0" xfId="1104" applyFont="1" applyFill="1" applyBorder="1" applyAlignment="1" applyProtection="1">
      <alignment wrapText="1"/>
    </xf>
    <xf numFmtId="168" fontId="32" fillId="0" borderId="0" xfId="1104" applyNumberFormat="1" applyFont="1" applyFill="1" applyBorder="1" applyAlignment="1" applyProtection="1">
      <alignment wrapText="1"/>
    </xf>
    <xf numFmtId="164" fontId="32" fillId="0" borderId="0" xfId="1105" applyFont="1" applyFill="1" applyBorder="1" applyAlignment="1" applyProtection="1">
      <alignment wrapText="1"/>
    </xf>
    <xf numFmtId="166" fontId="32" fillId="0" borderId="0" xfId="1104" applyNumberFormat="1" applyFont="1" applyFill="1" applyBorder="1" applyAlignment="1" applyProtection="1">
      <alignment wrapText="1"/>
    </xf>
    <xf numFmtId="164" fontId="32" fillId="0" borderId="10" xfId="391" applyNumberFormat="1" applyFont="1" applyFill="1" applyBorder="1" applyAlignment="1" applyProtection="1">
      <alignment vertical="center"/>
    </xf>
    <xf numFmtId="0" fontId="1" fillId="0" borderId="0" xfId="1104" applyFill="1" applyProtection="1"/>
    <xf numFmtId="0" fontId="1" fillId="0" borderId="0" xfId="1104" applyBorder="1" applyProtection="1"/>
    <xf numFmtId="0" fontId="32" fillId="30" borderId="0" xfId="1104" applyFont="1" applyFill="1" applyBorder="1" applyAlignment="1" applyProtection="1">
      <alignment horizontal="center" wrapText="1"/>
    </xf>
    <xf numFmtId="168" fontId="32" fillId="30" borderId="0" xfId="1104" applyNumberFormat="1" applyFont="1" applyFill="1" applyBorder="1" applyAlignment="1" applyProtection="1">
      <alignment wrapText="1"/>
    </xf>
    <xf numFmtId="164" fontId="32" fillId="30" borderId="0" xfId="1105" applyFont="1" applyFill="1" applyBorder="1" applyAlignment="1" applyProtection="1">
      <alignment wrapText="1"/>
    </xf>
    <xf numFmtId="164" fontId="32" fillId="30" borderId="0" xfId="1104" applyNumberFormat="1" applyFont="1" applyFill="1" applyBorder="1" applyAlignment="1" applyProtection="1">
      <alignment wrapText="1"/>
    </xf>
    <xf numFmtId="166" fontId="32" fillId="30" borderId="0" xfId="1104" applyNumberFormat="1" applyFont="1" applyFill="1" applyBorder="1" applyAlignment="1" applyProtection="1">
      <alignment wrapText="1"/>
    </xf>
    <xf numFmtId="164" fontId="1" fillId="30" borderId="0" xfId="1104" applyNumberFormat="1" applyFill="1" applyBorder="1" applyProtection="1"/>
    <xf numFmtId="0" fontId="1" fillId="30" borderId="0" xfId="1104" applyFill="1" applyBorder="1" applyProtection="1"/>
    <xf numFmtId="0" fontId="1" fillId="30" borderId="0" xfId="1104" applyFill="1" applyProtection="1"/>
    <xf numFmtId="0" fontId="32" fillId="0" borderId="10" xfId="391" applyNumberFormat="1" applyFont="1" applyFill="1" applyBorder="1" applyProtection="1"/>
    <xf numFmtId="0" fontId="34" fillId="24" borderId="10" xfId="1104" applyFont="1" applyFill="1" applyBorder="1" applyAlignment="1" applyProtection="1">
      <alignment horizontal="left" vertical="center" wrapText="1"/>
    </xf>
    <xf numFmtId="0" fontId="59" fillId="0" borderId="0" xfId="1104" applyFont="1" applyProtection="1"/>
    <xf numFmtId="0" fontId="1" fillId="0" borderId="0" xfId="1104" applyFill="1" applyAlignment="1" applyProtection="1">
      <alignment horizontal="center" vertical="center"/>
    </xf>
    <xf numFmtId="0" fontId="1" fillId="0" borderId="0" xfId="1104" applyAlignment="1" applyProtection="1">
      <alignment horizontal="left" wrapText="1"/>
    </xf>
    <xf numFmtId="0" fontId="1" fillId="0" borderId="0" xfId="1104" applyAlignment="1" applyProtection="1">
      <alignment horizontal="left"/>
    </xf>
    <xf numFmtId="0" fontId="41" fillId="29" borderId="10" xfId="1104" applyFont="1" applyFill="1" applyBorder="1" applyAlignment="1" applyProtection="1">
      <alignment horizontal="center" vertical="center" wrapText="1"/>
    </xf>
    <xf numFmtId="0" fontId="68" fillId="0" borderId="0" xfId="1104" applyFont="1" applyProtection="1"/>
    <xf numFmtId="0" fontId="68" fillId="0" borderId="0" xfId="1104" applyFont="1" applyAlignment="1" applyProtection="1">
      <alignment wrapText="1"/>
    </xf>
    <xf numFmtId="166" fontId="69" fillId="26" borderId="10" xfId="1104" applyNumberFormat="1" applyFont="1" applyFill="1" applyBorder="1" applyProtection="1">
      <protection locked="0"/>
    </xf>
    <xf numFmtId="0" fontId="69" fillId="0" borderId="0" xfId="1104" applyFont="1" applyProtection="1"/>
    <xf numFmtId="0" fontId="36" fillId="32" borderId="10" xfId="1104" applyFont="1" applyFill="1" applyBorder="1" applyAlignment="1" applyProtection="1">
      <alignment horizontal="center" vertical="center" wrapText="1"/>
    </xf>
    <xf numFmtId="0" fontId="63" fillId="32" borderId="10" xfId="546" applyFont="1" applyFill="1" applyBorder="1" applyAlignment="1" applyProtection="1">
      <alignment horizontal="left" vertical="center" wrapText="1"/>
    </xf>
    <xf numFmtId="0" fontId="33" fillId="32" borderId="10" xfId="1104" applyFont="1" applyFill="1" applyBorder="1" applyAlignment="1" applyProtection="1">
      <alignment horizontal="center" vertical="center" wrapText="1"/>
    </xf>
    <xf numFmtId="0" fontId="41" fillId="32" borderId="10" xfId="1104" applyFont="1" applyFill="1" applyBorder="1" applyAlignment="1" applyProtection="1">
      <alignment horizontal="center" vertical="center" wrapText="1"/>
    </xf>
    <xf numFmtId="0" fontId="33" fillId="32" borderId="0" xfId="1104" applyFont="1" applyFill="1" applyBorder="1" applyAlignment="1" applyProtection="1">
      <alignment horizontal="center" vertical="center" wrapText="1"/>
    </xf>
    <xf numFmtId="164" fontId="33" fillId="32" borderId="0" xfId="1105" applyFont="1" applyFill="1" applyBorder="1" applyAlignment="1" applyProtection="1">
      <alignment horizontal="center" vertical="center" wrapText="1"/>
    </xf>
    <xf numFmtId="166" fontId="33" fillId="32" borderId="0" xfId="1104" applyNumberFormat="1" applyFont="1" applyFill="1" applyBorder="1" applyAlignment="1" applyProtection="1">
      <alignment horizontal="center" vertical="center" wrapText="1"/>
    </xf>
    <xf numFmtId="0" fontId="1" fillId="32" borderId="0" xfId="1104" applyFill="1" applyBorder="1" applyProtection="1"/>
    <xf numFmtId="0" fontId="1" fillId="32" borderId="0" xfId="1104" applyFill="1" applyProtection="1"/>
    <xf numFmtId="165" fontId="50" fillId="31" borderId="10" xfId="391" applyFont="1" applyFill="1" applyBorder="1" applyProtection="1"/>
    <xf numFmtId="165" fontId="56" fillId="31" borderId="10" xfId="391" applyFont="1" applyFill="1" applyBorder="1" applyAlignment="1" applyProtection="1">
      <alignment wrapText="1"/>
    </xf>
    <xf numFmtId="168" fontId="33" fillId="31" borderId="0" xfId="1104" applyNumberFormat="1" applyFont="1" applyFill="1" applyBorder="1" applyAlignment="1" applyProtection="1">
      <alignment horizontal="center" vertical="center" wrapText="1"/>
    </xf>
    <xf numFmtId="0" fontId="33" fillId="31" borderId="0" xfId="1104" applyFont="1" applyFill="1" applyBorder="1" applyAlignment="1" applyProtection="1">
      <alignment horizontal="center" vertical="center" wrapText="1"/>
    </xf>
    <xf numFmtId="164" fontId="33" fillId="31" borderId="0" xfId="1105" applyFont="1" applyFill="1" applyBorder="1" applyAlignment="1" applyProtection="1">
      <alignment horizontal="center" vertical="center" wrapText="1"/>
    </xf>
    <xf numFmtId="166" fontId="33" fillId="31" borderId="0" xfId="1104" applyNumberFormat="1" applyFont="1" applyFill="1" applyBorder="1" applyAlignment="1" applyProtection="1">
      <alignment horizontal="center" vertical="center" wrapText="1"/>
    </xf>
    <xf numFmtId="0" fontId="1" fillId="31" borderId="0" xfId="1104" applyFill="1" applyBorder="1" applyProtection="1"/>
    <xf numFmtId="0" fontId="1" fillId="31" borderId="0" xfId="1104" applyFill="1" applyProtection="1"/>
    <xf numFmtId="168" fontId="36" fillId="31" borderId="0" xfId="1104" applyNumberFormat="1" applyFont="1" applyFill="1" applyBorder="1" applyAlignment="1" applyProtection="1">
      <alignment horizontal="center" vertical="center" wrapText="1"/>
    </xf>
    <xf numFmtId="0" fontId="36" fillId="31" borderId="0" xfId="1104" applyFont="1" applyFill="1" applyBorder="1" applyAlignment="1" applyProtection="1">
      <alignment horizontal="center" vertical="center" wrapText="1"/>
    </xf>
    <xf numFmtId="164" fontId="36" fillId="31" borderId="0" xfId="1105" applyFont="1" applyFill="1" applyBorder="1" applyAlignment="1" applyProtection="1">
      <alignment horizontal="center" vertical="center" wrapText="1"/>
    </xf>
    <xf numFmtId="166" fontId="36" fillId="31" borderId="0" xfId="1104" applyNumberFormat="1" applyFont="1" applyFill="1" applyBorder="1" applyAlignment="1" applyProtection="1">
      <alignment horizontal="center" vertical="center" wrapText="1"/>
    </xf>
    <xf numFmtId="0" fontId="1" fillId="31" borderId="0" xfId="1104" applyFont="1" applyFill="1" applyBorder="1" applyProtection="1"/>
    <xf numFmtId="0" fontId="1" fillId="31" borderId="0" xfId="1104" applyFont="1" applyFill="1" applyProtection="1"/>
    <xf numFmtId="0" fontId="32" fillId="31" borderId="10" xfId="1104" applyFont="1" applyFill="1" applyBorder="1" applyAlignment="1" applyProtection="1">
      <alignment horizontal="center" vertical="center"/>
    </xf>
    <xf numFmtId="0" fontId="52" fillId="31" borderId="10" xfId="1104" applyFont="1" applyFill="1" applyBorder="1" applyAlignment="1" applyProtection="1">
      <alignment vertical="center" wrapText="1"/>
    </xf>
    <xf numFmtId="1" fontId="32" fillId="31" borderId="10" xfId="1104" applyNumberFormat="1" applyFont="1" applyFill="1" applyBorder="1" applyAlignment="1" applyProtection="1">
      <alignment horizontal="center" vertical="center"/>
    </xf>
    <xf numFmtId="168" fontId="32" fillId="31" borderId="0" xfId="1104" applyNumberFormat="1" applyFont="1" applyFill="1" applyBorder="1" applyAlignment="1" applyProtection="1">
      <alignment wrapText="1"/>
    </xf>
    <xf numFmtId="0" fontId="32" fillId="31" borderId="0" xfId="1104" applyFont="1" applyFill="1" applyBorder="1" applyAlignment="1" applyProtection="1">
      <alignment wrapText="1"/>
    </xf>
    <xf numFmtId="164" fontId="32" fillId="31" borderId="0" xfId="1105" applyFont="1" applyFill="1" applyBorder="1" applyAlignment="1" applyProtection="1">
      <alignment wrapText="1"/>
    </xf>
    <xf numFmtId="166" fontId="32" fillId="31" borderId="0" xfId="1104" applyNumberFormat="1" applyFont="1" applyFill="1" applyBorder="1" applyAlignment="1" applyProtection="1">
      <alignment wrapText="1"/>
    </xf>
    <xf numFmtId="166" fontId="1" fillId="31" borderId="0" xfId="1104" applyNumberFormat="1" applyFill="1" applyBorder="1" applyProtection="1"/>
    <xf numFmtId="0" fontId="32" fillId="31" borderId="10" xfId="1104" applyFont="1" applyFill="1" applyBorder="1" applyAlignment="1" applyProtection="1">
      <alignment horizontal="left" wrapText="1"/>
    </xf>
    <xf numFmtId="166" fontId="69" fillId="31" borderId="10" xfId="1104" applyNumberFormat="1" applyFont="1" applyFill="1" applyBorder="1" applyProtection="1"/>
    <xf numFmtId="1" fontId="32" fillId="31" borderId="0" xfId="1104" applyNumberFormat="1" applyFont="1" applyFill="1" applyBorder="1" applyAlignment="1" applyProtection="1">
      <alignment horizontal="center" vertical="center"/>
    </xf>
    <xf numFmtId="164" fontId="32" fillId="31" borderId="0" xfId="1105" applyFont="1" applyFill="1" applyBorder="1" applyAlignment="1" applyProtection="1">
      <alignment horizontal="center" vertical="center"/>
    </xf>
    <xf numFmtId="166" fontId="32" fillId="31" borderId="0" xfId="1104" applyNumberFormat="1" applyFont="1" applyFill="1" applyBorder="1" applyAlignment="1" applyProtection="1">
      <alignment horizontal="center" vertical="center"/>
    </xf>
    <xf numFmtId="0" fontId="1" fillId="31" borderId="10" xfId="1104" applyFill="1" applyBorder="1" applyAlignment="1" applyProtection="1">
      <alignment horizontal="left" wrapText="1"/>
    </xf>
    <xf numFmtId="165" fontId="65" fillId="31" borderId="10" xfId="391" applyFont="1" applyFill="1" applyBorder="1" applyAlignment="1" applyProtection="1">
      <alignment horizontal="right" vertical="center"/>
    </xf>
    <xf numFmtId="0" fontId="31" fillId="31" borderId="10" xfId="1104" applyFont="1" applyFill="1" applyBorder="1" applyAlignment="1" applyProtection="1">
      <alignment horizontal="left" wrapText="1"/>
    </xf>
    <xf numFmtId="164" fontId="1" fillId="31" borderId="0" xfId="1104" applyNumberFormat="1" applyFill="1" applyBorder="1" applyProtection="1"/>
    <xf numFmtId="0" fontId="4" fillId="31" borderId="10" xfId="1104" applyFont="1" applyFill="1" applyBorder="1" applyAlignment="1" applyProtection="1">
      <alignment horizontal="left" wrapText="1"/>
    </xf>
    <xf numFmtId="0" fontId="32" fillId="31" borderId="10" xfId="1104" applyFont="1" applyFill="1" applyBorder="1" applyAlignment="1" applyProtection="1">
      <alignment horizontal="center" wrapText="1"/>
    </xf>
    <xf numFmtId="0" fontId="32" fillId="31" borderId="0" xfId="1104" applyFont="1" applyFill="1" applyBorder="1" applyAlignment="1" applyProtection="1">
      <alignment horizontal="center" wrapText="1"/>
    </xf>
    <xf numFmtId="164" fontId="32" fillId="31" borderId="0" xfId="1104" applyNumberFormat="1" applyFont="1" applyFill="1" applyBorder="1" applyAlignment="1" applyProtection="1">
      <alignment wrapText="1"/>
    </xf>
    <xf numFmtId="0" fontId="4" fillId="31" borderId="10" xfId="1104" applyFont="1" applyFill="1" applyBorder="1" applyAlignment="1" applyProtection="1">
      <alignment horizontal="left" vertical="center" wrapText="1"/>
    </xf>
    <xf numFmtId="164" fontId="32" fillId="31" borderId="10" xfId="391" applyNumberFormat="1" applyFont="1" applyFill="1" applyBorder="1" applyAlignment="1" applyProtection="1">
      <alignment vertical="center"/>
    </xf>
    <xf numFmtId="0" fontId="36" fillId="31" borderId="10" xfId="1104" applyFont="1" applyFill="1" applyBorder="1" applyAlignment="1" applyProtection="1">
      <alignment horizontal="center" vertical="center" wrapText="1"/>
    </xf>
    <xf numFmtId="0" fontId="33" fillId="31" borderId="10" xfId="1104" applyFont="1" applyFill="1" applyBorder="1" applyAlignment="1" applyProtection="1">
      <alignment horizontal="center" vertical="center" wrapText="1"/>
    </xf>
    <xf numFmtId="0" fontId="41" fillId="31" borderId="10" xfId="1104" applyFont="1" applyFill="1" applyBorder="1" applyAlignment="1" applyProtection="1">
      <alignment horizontal="center" vertical="center" wrapText="1"/>
    </xf>
    <xf numFmtId="0" fontId="66" fillId="31" borderId="10" xfId="1104" applyFont="1" applyFill="1" applyBorder="1" applyAlignment="1" applyProtection="1">
      <alignment horizontal="center" vertical="center" wrapText="1"/>
    </xf>
    <xf numFmtId="0" fontId="59" fillId="31" borderId="0" xfId="1104" applyFont="1" applyFill="1" applyBorder="1" applyAlignment="1" applyProtection="1">
      <alignment horizontal="left" vertical="center"/>
    </xf>
    <xf numFmtId="172" fontId="59" fillId="31" borderId="0" xfId="1104" applyNumberFormat="1" applyFont="1" applyFill="1" applyBorder="1" applyAlignment="1" applyProtection="1">
      <alignment horizontal="left" vertical="center"/>
    </xf>
    <xf numFmtId="0" fontId="59" fillId="31" borderId="0" xfId="1104" applyFont="1" applyFill="1" applyBorder="1" applyAlignment="1" applyProtection="1">
      <alignment horizontal="left"/>
    </xf>
    <xf numFmtId="0" fontId="33" fillId="31" borderId="10" xfId="546" applyFont="1" applyFill="1" applyBorder="1" applyAlignment="1" applyProtection="1">
      <alignment horizontal="left" vertical="center" wrapText="1"/>
    </xf>
    <xf numFmtId="0" fontId="32" fillId="31" borderId="10" xfId="1104" applyFont="1" applyFill="1" applyBorder="1" applyAlignment="1" applyProtection="1">
      <alignment wrapText="1"/>
    </xf>
    <xf numFmtId="0" fontId="32" fillId="31" borderId="10" xfId="391" applyNumberFormat="1" applyFont="1" applyFill="1" applyBorder="1" applyProtection="1"/>
    <xf numFmtId="0" fontId="61" fillId="31" borderId="10" xfId="546" applyFont="1" applyFill="1" applyBorder="1" applyAlignment="1" applyProtection="1">
      <alignment horizontal="left" vertical="center" wrapText="1"/>
    </xf>
    <xf numFmtId="0" fontId="62" fillId="31" borderId="10" xfId="1104" applyFont="1" applyFill="1" applyBorder="1" applyAlignment="1" applyProtection="1">
      <alignment horizontal="left" vertical="center" wrapText="1"/>
    </xf>
    <xf numFmtId="0" fontId="32" fillId="31" borderId="10" xfId="1104" applyFont="1" applyFill="1" applyBorder="1" applyAlignment="1" applyProtection="1">
      <alignment horizontal="left" vertical="center" wrapText="1"/>
    </xf>
    <xf numFmtId="164" fontId="32" fillId="31" borderId="10" xfId="1105" applyNumberFormat="1" applyFont="1" applyFill="1" applyBorder="1" applyAlignment="1" applyProtection="1">
      <alignment horizontal="center" vertical="center"/>
    </xf>
    <xf numFmtId="165" fontId="32" fillId="31" borderId="10" xfId="391" applyFont="1" applyFill="1" applyBorder="1" applyAlignment="1" applyProtection="1">
      <alignment horizontal="left" vertical="center"/>
    </xf>
    <xf numFmtId="165" fontId="40" fillId="31" borderId="10" xfId="391" applyFont="1" applyFill="1" applyBorder="1" applyAlignment="1" applyProtection="1">
      <alignment horizontal="left" vertical="center" wrapText="1"/>
    </xf>
    <xf numFmtId="0" fontId="32" fillId="31" borderId="0" xfId="1104" applyFont="1" applyFill="1" applyBorder="1" applyAlignment="1" applyProtection="1">
      <alignment horizontal="center" vertical="center"/>
    </xf>
    <xf numFmtId="0" fontId="1" fillId="31" borderId="0" xfId="1104" applyFill="1" applyBorder="1" applyAlignment="1" applyProtection="1">
      <alignment horizontal="center" vertical="center"/>
    </xf>
    <xf numFmtId="0" fontId="1" fillId="31" borderId="0" xfId="1104" applyFill="1" applyBorder="1" applyAlignment="1" applyProtection="1">
      <alignment horizontal="left" wrapText="1"/>
    </xf>
    <xf numFmtId="0" fontId="69" fillId="31" borderId="0" xfId="1104" applyFont="1" applyFill="1" applyBorder="1" applyProtection="1"/>
    <xf numFmtId="0" fontId="1" fillId="31" borderId="10" xfId="1104" applyFill="1" applyBorder="1" applyAlignment="1" applyProtection="1">
      <alignment horizontal="center" vertical="center"/>
    </xf>
    <xf numFmtId="167" fontId="32" fillId="31" borderId="10" xfId="1104" applyNumberFormat="1" applyFont="1" applyFill="1" applyBorder="1" applyProtection="1"/>
    <xf numFmtId="167" fontId="32" fillId="31" borderId="0" xfId="1104" applyNumberFormat="1" applyFont="1" applyFill="1" applyBorder="1" applyProtection="1"/>
    <xf numFmtId="0" fontId="59" fillId="31" borderId="10" xfId="1104" applyFont="1" applyFill="1" applyBorder="1" applyAlignment="1" applyProtection="1">
      <alignment horizontal="center" vertical="center"/>
    </xf>
    <xf numFmtId="167" fontId="31" fillId="31" borderId="10" xfId="1104" applyNumberFormat="1" applyFont="1" applyFill="1" applyBorder="1" applyProtection="1"/>
    <xf numFmtId="167" fontId="64" fillId="31" borderId="0" xfId="1104" applyNumberFormat="1" applyFont="1" applyFill="1" applyBorder="1" applyProtection="1"/>
    <xf numFmtId="0" fontId="27" fillId="31" borderId="0" xfId="1104" applyFont="1" applyFill="1" applyBorder="1" applyAlignment="1" applyProtection="1">
      <alignment wrapText="1"/>
    </xf>
    <xf numFmtId="164" fontId="27" fillId="31" borderId="0" xfId="1105" applyFont="1" applyFill="1" applyBorder="1" applyAlignment="1" applyProtection="1">
      <alignment wrapText="1"/>
    </xf>
    <xf numFmtId="166" fontId="27" fillId="31" borderId="0" xfId="1104" applyNumberFormat="1" applyFont="1" applyFill="1" applyBorder="1" applyAlignment="1" applyProtection="1">
      <alignment wrapText="1"/>
    </xf>
    <xf numFmtId="167" fontId="59" fillId="31" borderId="0" xfId="1104" applyNumberFormat="1" applyFont="1" applyFill="1" applyBorder="1" applyProtection="1"/>
    <xf numFmtId="0" fontId="59" fillId="31" borderId="0" xfId="1104" applyFont="1" applyFill="1" applyBorder="1" applyProtection="1"/>
    <xf numFmtId="0" fontId="59" fillId="31" borderId="0" xfId="1104" applyFont="1" applyFill="1" applyProtection="1"/>
    <xf numFmtId="0" fontId="1" fillId="31" borderId="0" xfId="1104" applyFill="1" applyAlignment="1" applyProtection="1">
      <alignment horizontal="center" vertical="center"/>
    </xf>
    <xf numFmtId="0" fontId="69" fillId="31" borderId="0" xfId="1104" applyFont="1" applyFill="1" applyProtection="1"/>
    <xf numFmtId="0" fontId="68" fillId="31" borderId="0" xfId="1104" applyFont="1" applyFill="1" applyAlignment="1" applyProtection="1">
      <alignment wrapText="1"/>
    </xf>
    <xf numFmtId="0" fontId="4" fillId="27" borderId="10" xfId="1104" applyFont="1" applyFill="1" applyBorder="1" applyAlignment="1" applyProtection="1">
      <alignment horizontal="left" vertical="center"/>
    </xf>
    <xf numFmtId="0" fontId="31" fillId="27" borderId="10" xfId="1104" applyFont="1" applyFill="1" applyBorder="1" applyAlignment="1" applyProtection="1">
      <alignment horizontal="left" wrapText="1"/>
    </xf>
    <xf numFmtId="0" fontId="32" fillId="27" borderId="10" xfId="1104" applyFont="1" applyFill="1" applyBorder="1" applyAlignment="1" applyProtection="1">
      <alignment horizontal="left"/>
    </xf>
    <xf numFmtId="0" fontId="4" fillId="27" borderId="10" xfId="1104" applyFont="1" applyFill="1" applyBorder="1" applyAlignment="1" applyProtection="1">
      <alignment horizontal="left"/>
    </xf>
    <xf numFmtId="0" fontId="32" fillId="27" borderId="10" xfId="1104" applyFont="1" applyFill="1" applyBorder="1" applyAlignment="1" applyProtection="1">
      <alignment horizontal="center" wrapText="1"/>
    </xf>
    <xf numFmtId="165" fontId="32" fillId="27" borderId="10" xfId="391" applyFont="1" applyFill="1" applyBorder="1" applyProtection="1"/>
    <xf numFmtId="166" fontId="33" fillId="24" borderId="10" xfId="1104" applyNumberFormat="1" applyFont="1" applyFill="1" applyBorder="1" applyAlignment="1" applyProtection="1">
      <alignment horizontal="center" vertical="center" wrapText="1"/>
    </xf>
    <xf numFmtId="0" fontId="1" fillId="27" borderId="0" xfId="1104" applyFill="1" applyProtection="1"/>
    <xf numFmtId="0" fontId="32" fillId="27" borderId="0" xfId="1104" applyFont="1" applyFill="1" applyBorder="1" applyAlignment="1" applyProtection="1">
      <alignment wrapText="1"/>
    </xf>
    <xf numFmtId="168" fontId="32" fillId="27" borderId="0" xfId="1104" applyNumberFormat="1" applyFont="1" applyFill="1" applyBorder="1" applyAlignment="1" applyProtection="1">
      <alignment wrapText="1"/>
    </xf>
    <xf numFmtId="164" fontId="32" fillId="27" borderId="0" xfId="1105" applyFont="1" applyFill="1" applyBorder="1" applyAlignment="1" applyProtection="1">
      <alignment wrapText="1"/>
    </xf>
    <xf numFmtId="1" fontId="32" fillId="27" borderId="0" xfId="1104" applyNumberFormat="1" applyFont="1" applyFill="1" applyBorder="1" applyAlignment="1" applyProtection="1">
      <alignment horizontal="center" vertical="center"/>
    </xf>
    <xf numFmtId="164" fontId="32" fillId="27" borderId="0" xfId="1105" applyFont="1" applyFill="1" applyBorder="1" applyAlignment="1" applyProtection="1">
      <alignment horizontal="center" vertical="center"/>
    </xf>
    <xf numFmtId="166" fontId="32" fillId="27" borderId="0" xfId="1104" applyNumberFormat="1" applyFont="1" applyFill="1" applyBorder="1" applyAlignment="1" applyProtection="1">
      <alignment wrapText="1"/>
    </xf>
    <xf numFmtId="0" fontId="32" fillId="27" borderId="0" xfId="1104" applyFont="1" applyFill="1" applyBorder="1" applyAlignment="1" applyProtection="1">
      <alignment horizontal="center" wrapText="1"/>
    </xf>
    <xf numFmtId="164" fontId="32" fillId="27" borderId="0" xfId="1104" applyNumberFormat="1" applyFont="1" applyFill="1" applyBorder="1" applyAlignment="1" applyProtection="1">
      <alignment wrapText="1"/>
    </xf>
    <xf numFmtId="0" fontId="33" fillId="27" borderId="0" xfId="1104" applyFont="1" applyFill="1" applyBorder="1" applyAlignment="1" applyProtection="1">
      <alignment horizontal="center" vertical="center" wrapText="1"/>
    </xf>
    <xf numFmtId="164" fontId="33" fillId="27" borderId="0" xfId="1105" applyFont="1" applyFill="1" applyBorder="1" applyAlignment="1" applyProtection="1">
      <alignment horizontal="center" vertical="center" wrapText="1"/>
    </xf>
    <xf numFmtId="167" fontId="32" fillId="27" borderId="0" xfId="1104" applyNumberFormat="1" applyFont="1" applyFill="1" applyBorder="1" applyProtection="1"/>
    <xf numFmtId="167" fontId="64" fillId="27" borderId="0" xfId="1104" applyNumberFormat="1" applyFont="1" applyFill="1" applyBorder="1" applyProtection="1"/>
    <xf numFmtId="0" fontId="27" fillId="27" borderId="0" xfId="1104" applyFont="1" applyFill="1" applyBorder="1" applyAlignment="1" applyProtection="1">
      <alignment wrapText="1"/>
    </xf>
    <xf numFmtId="164" fontId="27" fillId="27" borderId="0" xfId="1105" applyFont="1" applyFill="1" applyBorder="1" applyAlignment="1" applyProtection="1">
      <alignment wrapText="1"/>
    </xf>
    <xf numFmtId="0" fontId="1" fillId="27" borderId="0" xfId="1104" applyFont="1" applyFill="1" applyBorder="1" applyProtection="1"/>
    <xf numFmtId="0" fontId="1" fillId="27" borderId="0" xfId="1104" applyFill="1" applyBorder="1" applyProtection="1"/>
    <xf numFmtId="166" fontId="1" fillId="27" borderId="0" xfId="1104" applyNumberFormat="1" applyFill="1" applyBorder="1" applyProtection="1"/>
    <xf numFmtId="166" fontId="32" fillId="27" borderId="0" xfId="1104" applyNumberFormat="1" applyFont="1" applyFill="1" applyBorder="1" applyAlignment="1" applyProtection="1">
      <alignment horizontal="center" vertical="center"/>
    </xf>
    <xf numFmtId="164" fontId="1" fillId="27" borderId="0" xfId="1104" applyNumberFormat="1" applyFill="1" applyBorder="1" applyProtection="1"/>
    <xf numFmtId="0" fontId="32" fillId="27" borderId="0" xfId="1104" applyFont="1" applyFill="1" applyBorder="1" applyAlignment="1" applyProtection="1">
      <alignment horizontal="center" vertical="center" wrapText="1"/>
    </xf>
    <xf numFmtId="164" fontId="32" fillId="27" borderId="0" xfId="1105" applyFont="1" applyFill="1" applyBorder="1" applyAlignment="1" applyProtection="1">
      <alignment vertical="center" wrapText="1"/>
    </xf>
    <xf numFmtId="0" fontId="32" fillId="27" borderId="0" xfId="1104" applyFont="1" applyFill="1" applyBorder="1" applyAlignment="1" applyProtection="1">
      <alignment vertical="center" wrapText="1"/>
    </xf>
    <xf numFmtId="164" fontId="32" fillId="27" borderId="0" xfId="1104" applyNumberFormat="1" applyFont="1" applyFill="1" applyBorder="1" applyAlignment="1" applyProtection="1">
      <alignment vertical="center" wrapText="1"/>
    </xf>
    <xf numFmtId="9" fontId="27" fillId="27" borderId="0" xfId="1106" applyFont="1" applyFill="1" applyBorder="1" applyProtection="1"/>
    <xf numFmtId="166" fontId="33" fillId="27" borderId="0" xfId="1104" applyNumberFormat="1" applyFont="1" applyFill="1" applyBorder="1" applyAlignment="1" applyProtection="1">
      <alignment horizontal="center" vertical="center" wrapText="1"/>
    </xf>
    <xf numFmtId="166" fontId="27" fillId="27" borderId="0" xfId="1104" applyNumberFormat="1" applyFont="1" applyFill="1" applyBorder="1" applyAlignment="1" applyProtection="1">
      <alignment wrapText="1"/>
    </xf>
    <xf numFmtId="167" fontId="59" fillId="27" borderId="0" xfId="1104" applyNumberFormat="1" applyFont="1" applyFill="1" applyBorder="1" applyProtection="1"/>
    <xf numFmtId="0" fontId="59" fillId="27" borderId="0" xfId="1104" applyFont="1" applyFill="1" applyBorder="1" applyProtection="1"/>
    <xf numFmtId="0" fontId="59" fillId="27" borderId="0" xfId="1104" applyFont="1" applyFill="1" applyProtection="1"/>
    <xf numFmtId="0" fontId="4" fillId="27" borderId="0" xfId="1104" applyFont="1" applyFill="1" applyBorder="1" applyAlignment="1" applyProtection="1">
      <alignment wrapText="1"/>
    </xf>
    <xf numFmtId="168" fontId="4" fillId="27" borderId="0" xfId="1104" applyNumberFormat="1" applyFont="1" applyFill="1" applyBorder="1" applyAlignment="1" applyProtection="1">
      <alignment wrapText="1"/>
    </xf>
    <xf numFmtId="164" fontId="4" fillId="27" borderId="0" xfId="1105" applyFont="1" applyFill="1" applyBorder="1" applyAlignment="1" applyProtection="1">
      <alignment wrapText="1"/>
    </xf>
    <xf numFmtId="1" fontId="4" fillId="27" borderId="0" xfId="1104" applyNumberFormat="1" applyFont="1" applyFill="1" applyBorder="1" applyAlignment="1" applyProtection="1">
      <alignment horizontal="center" vertical="center"/>
    </xf>
    <xf numFmtId="164" fontId="4" fillId="27" borderId="0" xfId="1105" applyFont="1" applyFill="1" applyBorder="1" applyAlignment="1" applyProtection="1">
      <alignment horizontal="center" vertical="center"/>
    </xf>
    <xf numFmtId="166" fontId="4" fillId="27" borderId="0" xfId="1104" applyNumberFormat="1" applyFont="1" applyFill="1" applyBorder="1" applyAlignment="1" applyProtection="1">
      <alignment wrapText="1"/>
    </xf>
    <xf numFmtId="0" fontId="4" fillId="27" borderId="0" xfId="1104" applyFont="1" applyFill="1" applyBorder="1" applyAlignment="1" applyProtection="1">
      <alignment horizontal="center" wrapText="1"/>
    </xf>
    <xf numFmtId="164" fontId="4" fillId="27" borderId="0" xfId="1104" applyNumberFormat="1" applyFont="1" applyFill="1" applyBorder="1" applyAlignment="1" applyProtection="1">
      <alignment wrapText="1"/>
    </xf>
    <xf numFmtId="0" fontId="4" fillId="27" borderId="0" xfId="1104" applyFont="1" applyFill="1" applyBorder="1" applyAlignment="1" applyProtection="1">
      <alignment horizontal="center" vertical="center" wrapText="1"/>
    </xf>
    <xf numFmtId="168" fontId="4" fillId="27" borderId="0" xfId="1104" applyNumberFormat="1" applyFont="1" applyFill="1" applyBorder="1" applyAlignment="1" applyProtection="1">
      <alignment vertical="center" wrapText="1"/>
    </xf>
    <xf numFmtId="164" fontId="4" fillId="27" borderId="0" xfId="1105" applyFont="1" applyFill="1" applyBorder="1" applyAlignment="1" applyProtection="1">
      <alignment vertical="center" wrapText="1"/>
    </xf>
    <xf numFmtId="0" fontId="4" fillId="27" borderId="0" xfId="1104" applyFont="1" applyFill="1" applyBorder="1" applyAlignment="1" applyProtection="1">
      <alignment vertical="center" wrapText="1"/>
    </xf>
    <xf numFmtId="0" fontId="47" fillId="27" borderId="0" xfId="1104" applyFont="1" applyFill="1" applyBorder="1" applyAlignment="1" applyProtection="1">
      <alignment horizontal="center" vertical="center" wrapText="1"/>
    </xf>
    <xf numFmtId="168" fontId="47" fillId="27" borderId="0" xfId="1104" applyNumberFormat="1" applyFont="1" applyFill="1" applyBorder="1" applyAlignment="1" applyProtection="1">
      <alignment horizontal="center" vertical="center" wrapText="1"/>
    </xf>
    <xf numFmtId="164" fontId="47" fillId="27" borderId="0" xfId="1105" applyFont="1" applyFill="1" applyBorder="1" applyAlignment="1" applyProtection="1">
      <alignment horizontal="center" vertical="center" wrapText="1"/>
    </xf>
    <xf numFmtId="167" fontId="4" fillId="27" borderId="0" xfId="1104" applyNumberFormat="1" applyFont="1" applyFill="1" applyBorder="1" applyProtection="1"/>
    <xf numFmtId="167" fontId="70" fillId="27" borderId="0" xfId="1104" applyNumberFormat="1" applyFont="1" applyFill="1" applyBorder="1" applyProtection="1"/>
    <xf numFmtId="0" fontId="24" fillId="27" borderId="0" xfId="1104" applyFont="1" applyFill="1" applyBorder="1" applyAlignment="1" applyProtection="1">
      <alignment wrapText="1"/>
    </xf>
    <xf numFmtId="164" fontId="24" fillId="27" borderId="0" xfId="1105" applyFont="1" applyFill="1" applyBorder="1" applyAlignment="1" applyProtection="1">
      <alignment wrapText="1"/>
    </xf>
    <xf numFmtId="167" fontId="24" fillId="27" borderId="0" xfId="1104" applyNumberFormat="1" applyFont="1" applyFill="1" applyBorder="1" applyAlignment="1" applyProtection="1">
      <alignment wrapText="1"/>
    </xf>
    <xf numFmtId="0" fontId="71" fillId="0" borderId="0" xfId="1104" applyFont="1" applyProtection="1"/>
    <xf numFmtId="0" fontId="4" fillId="27" borderId="10" xfId="1104" applyFont="1" applyFill="1" applyBorder="1" applyAlignment="1" applyProtection="1">
      <alignment horizontal="left" wrapText="1"/>
    </xf>
    <xf numFmtId="0" fontId="52" fillId="27" borderId="10" xfId="1104" applyFont="1" applyFill="1" applyBorder="1" applyAlignment="1" applyProtection="1">
      <alignment horizontal="left" vertical="center"/>
    </xf>
    <xf numFmtId="165" fontId="67" fillId="31" borderId="10" xfId="391" applyFont="1" applyFill="1" applyBorder="1" applyProtection="1"/>
    <xf numFmtId="0" fontId="1" fillId="31" borderId="10" xfId="1104" applyFill="1" applyBorder="1" applyAlignment="1" applyProtection="1">
      <alignment horizontal="left"/>
    </xf>
    <xf numFmtId="0" fontId="4" fillId="31" borderId="10" xfId="1104" applyFont="1" applyFill="1" applyBorder="1" applyAlignment="1" applyProtection="1">
      <alignment horizontal="left"/>
    </xf>
    <xf numFmtId="0" fontId="32" fillId="31" borderId="10" xfId="1104" applyFont="1" applyFill="1" applyBorder="1" applyAlignment="1" applyProtection="1">
      <alignment horizontal="left"/>
    </xf>
    <xf numFmtId="0" fontId="32" fillId="31" borderId="10" xfId="1104" applyFont="1" applyFill="1" applyBorder="1" applyAlignment="1" applyProtection="1">
      <alignment horizontal="center" vertical="center" wrapText="1"/>
    </xf>
    <xf numFmtId="165" fontId="67" fillId="31" borderId="10" xfId="391" applyFont="1" applyFill="1" applyBorder="1" applyAlignment="1" applyProtection="1">
      <alignment vertical="center"/>
    </xf>
    <xf numFmtId="0" fontId="4" fillId="31" borderId="10" xfId="1104" applyFont="1" applyFill="1" applyBorder="1" applyAlignment="1" applyProtection="1">
      <alignment horizontal="left" vertical="center"/>
    </xf>
    <xf numFmtId="0" fontId="60" fillId="31" borderId="10" xfId="1104" applyFont="1" applyFill="1" applyBorder="1" applyAlignment="1" applyProtection="1">
      <alignment horizontal="left"/>
    </xf>
    <xf numFmtId="0" fontId="1" fillId="31" borderId="0" xfId="1104" applyFill="1" applyBorder="1" applyAlignment="1" applyProtection="1">
      <alignment horizontal="left"/>
    </xf>
    <xf numFmtId="165" fontId="67" fillId="31" borderId="0" xfId="391" applyFont="1" applyFill="1" applyBorder="1" applyProtection="1"/>
    <xf numFmtId="0" fontId="32" fillId="31" borderId="10" xfId="1104" applyFont="1" applyFill="1" applyBorder="1" applyAlignment="1" applyProtection="1">
      <alignment horizontal="left" vertical="center"/>
    </xf>
    <xf numFmtId="0" fontId="59" fillId="27" borderId="0" xfId="1104" applyFont="1" applyFill="1" applyBorder="1" applyAlignment="1" applyProtection="1">
      <alignment horizontal="left" vertical="center"/>
    </xf>
    <xf numFmtId="172" fontId="59" fillId="27" borderId="0" xfId="1104" applyNumberFormat="1" applyFont="1" applyFill="1" applyBorder="1" applyAlignment="1" applyProtection="1">
      <alignment horizontal="left" vertical="center"/>
    </xf>
    <xf numFmtId="0" fontId="59" fillId="27" borderId="0" xfId="1104" applyFont="1" applyFill="1" applyBorder="1" applyAlignment="1" applyProtection="1">
      <alignment horizontal="left"/>
    </xf>
    <xf numFmtId="0" fontId="33" fillId="27" borderId="10" xfId="546" applyFont="1" applyFill="1" applyBorder="1" applyAlignment="1" applyProtection="1">
      <alignment horizontal="left" vertical="center" wrapText="1"/>
    </xf>
    <xf numFmtId="164" fontId="32" fillId="27" borderId="10" xfId="391" applyNumberFormat="1" applyFont="1" applyFill="1" applyBorder="1" applyProtection="1"/>
    <xf numFmtId="0" fontId="4" fillId="27" borderId="10" xfId="546" applyFont="1" applyFill="1" applyBorder="1" applyAlignment="1" applyProtection="1">
      <alignment horizontal="left" vertical="center" wrapText="1"/>
    </xf>
    <xf numFmtId="0" fontId="32" fillId="31" borderId="10" xfId="391" applyNumberFormat="1" applyFont="1" applyFill="1" applyBorder="1" applyAlignment="1" applyProtection="1">
      <alignment vertical="center"/>
    </xf>
    <xf numFmtId="165" fontId="40" fillId="31" borderId="10" xfId="391" applyFont="1" applyFill="1" applyBorder="1" applyProtection="1"/>
    <xf numFmtId="166" fontId="1" fillId="31" borderId="0" xfId="1104" applyNumberFormat="1" applyFill="1" applyProtection="1"/>
    <xf numFmtId="165" fontId="56" fillId="31" borderId="10" xfId="391" applyFont="1" applyFill="1" applyBorder="1" applyProtection="1"/>
    <xf numFmtId="0" fontId="1" fillId="31" borderId="0" xfId="1104" applyFill="1" applyAlignment="1" applyProtection="1">
      <alignment horizontal="left"/>
    </xf>
    <xf numFmtId="0" fontId="61" fillId="27" borderId="10" xfId="546" applyFont="1" applyFill="1" applyBorder="1" applyAlignment="1" applyProtection="1">
      <alignment horizontal="left" vertical="center" wrapText="1"/>
    </xf>
    <xf numFmtId="0" fontId="62" fillId="31" borderId="10" xfId="1104" applyFont="1" applyFill="1" applyBorder="1" applyAlignment="1" applyProtection="1">
      <alignment horizontal="left" vertical="center"/>
    </xf>
    <xf numFmtId="0" fontId="64" fillId="31" borderId="11" xfId="1104" applyFont="1" applyFill="1" applyBorder="1" applyAlignment="1" applyProtection="1">
      <alignment vertical="center"/>
    </xf>
    <xf numFmtId="0" fontId="64" fillId="31" borderId="13" xfId="1104" applyFont="1" applyFill="1" applyBorder="1" applyAlignment="1" applyProtection="1">
      <alignment vertical="center"/>
    </xf>
    <xf numFmtId="0" fontId="64" fillId="31" borderId="12" xfId="1104" applyFont="1" applyFill="1" applyBorder="1" applyAlignment="1" applyProtection="1">
      <alignment vertical="center"/>
    </xf>
    <xf numFmtId="0" fontId="64" fillId="31" borderId="11" xfId="1104" applyFont="1" applyFill="1" applyBorder="1" applyAlignment="1" applyProtection="1">
      <alignment horizontal="right" vertical="center"/>
    </xf>
    <xf numFmtId="174" fontId="32" fillId="31" borderId="10" xfId="1104" applyNumberFormat="1" applyFont="1" applyFill="1" applyBorder="1" applyAlignment="1" applyProtection="1">
      <alignment horizontal="center"/>
    </xf>
    <xf numFmtId="167" fontId="64" fillId="31" borderId="11" xfId="1104" applyNumberFormat="1" applyFont="1" applyFill="1" applyBorder="1" applyAlignment="1" applyProtection="1">
      <alignment horizontal="right" vertical="center"/>
    </xf>
    <xf numFmtId="174" fontId="64" fillId="31" borderId="11" xfId="1104" applyNumberFormat="1" applyFont="1" applyFill="1" applyBorder="1" applyAlignment="1" applyProtection="1">
      <alignment horizontal="center" vertical="center"/>
    </xf>
    <xf numFmtId="167" fontId="64" fillId="31" borderId="10" xfId="1104" applyNumberFormat="1" applyFont="1" applyFill="1" applyBorder="1" applyAlignment="1" applyProtection="1">
      <alignment horizontal="right" vertical="center"/>
    </xf>
    <xf numFmtId="0" fontId="31" fillId="31" borderId="11" xfId="0" applyFont="1" applyFill="1" applyBorder="1" applyAlignment="1" applyProtection="1">
      <alignment vertical="center"/>
    </xf>
    <xf numFmtId="0" fontId="31" fillId="31" borderId="13" xfId="0" applyFont="1" applyFill="1" applyBorder="1" applyAlignment="1" applyProtection="1">
      <alignment vertical="center"/>
    </xf>
    <xf numFmtId="0" fontId="4" fillId="0" borderId="10" xfId="546" applyFont="1" applyFill="1" applyBorder="1" applyAlignment="1" applyProtection="1">
      <alignment horizontal="left" vertical="center" wrapText="1"/>
    </xf>
    <xf numFmtId="0" fontId="72" fillId="0" borderId="0" xfId="1104" applyFont="1" applyFill="1" applyAlignment="1" applyProtection="1">
      <alignment horizontal="left" vertical="center"/>
    </xf>
    <xf numFmtId="173" fontId="38" fillId="33" borderId="10" xfId="0" applyNumberFormat="1" applyFont="1" applyFill="1" applyBorder="1" applyAlignment="1" applyProtection="1">
      <alignment horizontal="center" wrapText="1"/>
    </xf>
    <xf numFmtId="0" fontId="26" fillId="31" borderId="11" xfId="548" applyFont="1" applyFill="1" applyBorder="1" applyAlignment="1" applyProtection="1">
      <alignment horizontal="left" wrapText="1"/>
    </xf>
    <xf numFmtId="0" fontId="26" fillId="31" borderId="12" xfId="548" applyFont="1" applyFill="1" applyBorder="1" applyAlignment="1" applyProtection="1">
      <alignment horizontal="left" wrapText="1"/>
    </xf>
    <xf numFmtId="0" fontId="47" fillId="26" borderId="11" xfId="546" applyFont="1" applyFill="1" applyBorder="1" applyAlignment="1" applyProtection="1">
      <alignment horizontal="left" wrapText="1"/>
      <protection locked="0"/>
    </xf>
    <xf numFmtId="0" fontId="47" fillId="26" borderId="13" xfId="546" applyFont="1" applyFill="1" applyBorder="1" applyAlignment="1" applyProtection="1">
      <alignment horizontal="left" wrapText="1"/>
      <protection locked="0"/>
    </xf>
    <xf numFmtId="0" fontId="47" fillId="26" borderId="12" xfId="546" applyFont="1" applyFill="1" applyBorder="1" applyAlignment="1" applyProtection="1">
      <alignment horizontal="left" wrapText="1"/>
      <protection locked="0"/>
    </xf>
    <xf numFmtId="165" fontId="50" fillId="31" borderId="10" xfId="391" applyFont="1" applyFill="1" applyBorder="1" applyAlignment="1" applyProtection="1">
      <alignment horizontal="right" vertical="center"/>
    </xf>
    <xf numFmtId="0" fontId="28" fillId="28" borderId="0" xfId="546" applyFont="1" applyFill="1" applyBorder="1" applyAlignment="1" applyProtection="1">
      <alignment horizontal="left" vertical="top" wrapText="1"/>
    </xf>
    <xf numFmtId="0" fontId="34" fillId="24" borderId="11" xfId="546" applyFont="1" applyFill="1" applyBorder="1" applyAlignment="1" applyProtection="1">
      <alignment horizontal="left" vertical="top" wrapText="1"/>
    </xf>
    <xf numFmtId="0" fontId="34" fillId="24" borderId="13" xfId="546" applyFont="1" applyFill="1" applyBorder="1" applyAlignment="1" applyProtection="1">
      <alignment horizontal="left" vertical="top" wrapText="1"/>
    </xf>
    <xf numFmtId="0" fontId="34" fillId="24" borderId="12" xfId="546" applyFont="1" applyFill="1" applyBorder="1" applyAlignment="1" applyProtection="1">
      <alignment horizontal="left" vertical="top" wrapText="1"/>
    </xf>
    <xf numFmtId="0" fontId="34" fillId="29" borderId="11" xfId="0" applyFont="1" applyFill="1" applyBorder="1" applyAlignment="1" applyProtection="1">
      <alignment horizontal="left" vertical="top" wrapText="1"/>
    </xf>
    <xf numFmtId="0" fontId="34" fillId="29" borderId="13" xfId="0" applyFont="1" applyFill="1" applyBorder="1" applyAlignment="1" applyProtection="1">
      <alignment horizontal="left" vertical="top" wrapText="1"/>
    </xf>
    <xf numFmtId="0" fontId="34" fillId="29" borderId="12" xfId="0" applyFont="1" applyFill="1" applyBorder="1" applyAlignment="1" applyProtection="1">
      <alignment horizontal="left" vertical="top" wrapText="1"/>
    </xf>
    <xf numFmtId="0" fontId="4" fillId="26" borderId="0" xfId="546" applyFont="1" applyFill="1" applyBorder="1" applyAlignment="1" applyProtection="1">
      <alignment horizontal="left" vertical="top" wrapText="1"/>
    </xf>
    <xf numFmtId="0" fontId="34" fillId="24" borderId="11" xfId="0" applyFont="1" applyFill="1" applyBorder="1" applyAlignment="1" applyProtection="1">
      <alignment horizontal="left" vertical="top" wrapText="1"/>
    </xf>
    <xf numFmtId="0" fontId="34" fillId="24" borderId="13" xfId="0" applyFont="1" applyFill="1" applyBorder="1" applyAlignment="1" applyProtection="1">
      <alignment horizontal="left" vertical="top" wrapText="1"/>
    </xf>
    <xf numFmtId="0" fontId="34" fillId="24" borderId="12" xfId="0" applyFont="1" applyFill="1" applyBorder="1" applyAlignment="1" applyProtection="1">
      <alignment horizontal="left" vertical="top" wrapText="1"/>
    </xf>
    <xf numFmtId="165" fontId="50" fillId="31" borderId="11" xfId="391" applyFont="1" applyFill="1" applyBorder="1" applyAlignment="1" applyProtection="1">
      <alignment horizontal="right" vertical="center"/>
    </xf>
    <xf numFmtId="165" fontId="50" fillId="31" borderId="13" xfId="391" applyFont="1" applyFill="1" applyBorder="1" applyAlignment="1" applyProtection="1">
      <alignment horizontal="right" vertical="center"/>
    </xf>
    <xf numFmtId="165" fontId="50" fillId="31" borderId="12" xfId="391" applyFont="1" applyFill="1" applyBorder="1" applyAlignment="1" applyProtection="1">
      <alignment horizontal="right" vertical="center"/>
    </xf>
    <xf numFmtId="0" fontId="58" fillId="31" borderId="15" xfId="0" applyFont="1" applyFill="1" applyBorder="1" applyAlignment="1" applyProtection="1">
      <alignment horizontal="left"/>
    </xf>
    <xf numFmtId="166" fontId="50" fillId="31" borderId="10" xfId="391" applyNumberFormat="1" applyFont="1" applyFill="1" applyBorder="1" applyAlignment="1" applyProtection="1">
      <alignment horizontal="right" vertical="center"/>
    </xf>
    <xf numFmtId="166" fontId="49" fillId="26" borderId="14" xfId="0" applyNumberFormat="1" applyFont="1" applyFill="1" applyBorder="1" applyAlignment="1" applyProtection="1">
      <alignment horizontal="left"/>
      <protection locked="0"/>
    </xf>
    <xf numFmtId="0" fontId="31" fillId="31" borderId="11" xfId="546" applyFont="1" applyFill="1" applyBorder="1" applyAlignment="1" applyProtection="1">
      <alignment horizontal="right" vertical="center" wrapText="1"/>
    </xf>
    <xf numFmtId="0" fontId="31" fillId="31" borderId="13" xfId="546" applyFont="1" applyFill="1" applyBorder="1" applyAlignment="1" applyProtection="1">
      <alignment horizontal="right" vertical="center" wrapText="1"/>
    </xf>
    <xf numFmtId="0" fontId="31" fillId="31" borderId="12" xfId="546" applyFont="1" applyFill="1" applyBorder="1" applyAlignment="1" applyProtection="1">
      <alignment horizontal="right" vertical="center" wrapText="1"/>
    </xf>
  </cellXfs>
  <cellStyles count="1107">
    <cellStyle name="20% - Accent1 10" xfId="1"/>
    <cellStyle name="20% - Accent1 11" xfId="2"/>
    <cellStyle name="20% - Accent1 12" xfId="3"/>
    <cellStyle name="20% - Accent1 13" xfId="4"/>
    <cellStyle name="20% - Accent1 14" xfId="5"/>
    <cellStyle name="20% - Accent1 15" xfId="6"/>
    <cellStyle name="20% - Accent1 16" xfId="7"/>
    <cellStyle name="20% - Accent1 2" xfId="8"/>
    <cellStyle name="20% - Accent1 2 2" xfId="797"/>
    <cellStyle name="20% - Accent1 2 2 2" xfId="798"/>
    <cellStyle name="20% - Accent1 2 3" xfId="799"/>
    <cellStyle name="20% - Accent1 2 3 2" xfId="800"/>
    <cellStyle name="20% - Accent1 2 4" xfId="801"/>
    <cellStyle name="20% - Accent1 3" xfId="9"/>
    <cellStyle name="20% - Accent1 4" xfId="10"/>
    <cellStyle name="20% - Accent1 5" xfId="11"/>
    <cellStyle name="20% - Accent1 6" xfId="12"/>
    <cellStyle name="20% - Accent1 7" xfId="13"/>
    <cellStyle name="20% - Accent1 8" xfId="14"/>
    <cellStyle name="20% - Accent1 9" xfId="15"/>
    <cellStyle name="20% - Accent2 10" xfId="16"/>
    <cellStyle name="20% - Accent2 11" xfId="17"/>
    <cellStyle name="20% - Accent2 12" xfId="18"/>
    <cellStyle name="20% - Accent2 13" xfId="19"/>
    <cellStyle name="20% - Accent2 14" xfId="20"/>
    <cellStyle name="20% - Accent2 15" xfId="21"/>
    <cellStyle name="20% - Accent2 16" xfId="22"/>
    <cellStyle name="20% - Accent2 2" xfId="23"/>
    <cellStyle name="20% - Accent2 2 2" xfId="802"/>
    <cellStyle name="20% - Accent2 2 2 2" xfId="803"/>
    <cellStyle name="20% - Accent2 2 3" xfId="804"/>
    <cellStyle name="20% - Accent2 2 3 2" xfId="805"/>
    <cellStyle name="20% - Accent2 2 4" xfId="806"/>
    <cellStyle name="20% - Accent2 3" xfId="24"/>
    <cellStyle name="20% - Accent2 4" xfId="25"/>
    <cellStyle name="20% - Accent2 5" xfId="26"/>
    <cellStyle name="20% - Accent2 6" xfId="27"/>
    <cellStyle name="20% - Accent2 7" xfId="28"/>
    <cellStyle name="20% - Accent2 8" xfId="29"/>
    <cellStyle name="20% - Accent2 9" xfId="30"/>
    <cellStyle name="20% - Accent3 10" xfId="31"/>
    <cellStyle name="20% - Accent3 11" xfId="32"/>
    <cellStyle name="20% - Accent3 12" xfId="33"/>
    <cellStyle name="20% - Accent3 13" xfId="34"/>
    <cellStyle name="20% - Accent3 14" xfId="35"/>
    <cellStyle name="20% - Accent3 15" xfId="36"/>
    <cellStyle name="20% - Accent3 16" xfId="37"/>
    <cellStyle name="20% - Accent3 2" xfId="38"/>
    <cellStyle name="20% - Accent3 2 2" xfId="807"/>
    <cellStyle name="20% - Accent3 2 2 2" xfId="808"/>
    <cellStyle name="20% - Accent3 2 3" xfId="809"/>
    <cellStyle name="20% - Accent3 2 3 2" xfId="810"/>
    <cellStyle name="20% - Accent3 2 4" xfId="811"/>
    <cellStyle name="20% - Accent3 3" xfId="39"/>
    <cellStyle name="20% - Accent3 4" xfId="40"/>
    <cellStyle name="20% - Accent3 5" xfId="41"/>
    <cellStyle name="20% - Accent3 6" xfId="42"/>
    <cellStyle name="20% - Accent3 7" xfId="43"/>
    <cellStyle name="20% - Accent3 8" xfId="44"/>
    <cellStyle name="20% - Accent3 9" xfId="45"/>
    <cellStyle name="20% - Accent4 10" xfId="46"/>
    <cellStyle name="20% - Accent4 11" xfId="47"/>
    <cellStyle name="20% - Accent4 12" xfId="48"/>
    <cellStyle name="20% - Accent4 13" xfId="49"/>
    <cellStyle name="20% - Accent4 14" xfId="50"/>
    <cellStyle name="20% - Accent4 15" xfId="51"/>
    <cellStyle name="20% - Accent4 16" xfId="52"/>
    <cellStyle name="20% - Accent4 2" xfId="53"/>
    <cellStyle name="20% - Accent4 2 2" xfId="812"/>
    <cellStyle name="20% - Accent4 2 2 2" xfId="813"/>
    <cellStyle name="20% - Accent4 2 3" xfId="814"/>
    <cellStyle name="20% - Accent4 2 3 2" xfId="815"/>
    <cellStyle name="20% - Accent4 2 4" xfId="816"/>
    <cellStyle name="20% - Accent4 3" xfId="54"/>
    <cellStyle name="20% - Accent4 4" xfId="55"/>
    <cellStyle name="20% - Accent4 5" xfId="56"/>
    <cellStyle name="20% - Accent4 6" xfId="57"/>
    <cellStyle name="20% - Accent4 7" xfId="58"/>
    <cellStyle name="20% - Accent4 8" xfId="59"/>
    <cellStyle name="20% - Accent4 9" xfId="60"/>
    <cellStyle name="20% - Accent5 10" xfId="61"/>
    <cellStyle name="20% - Accent5 11" xfId="62"/>
    <cellStyle name="20% - Accent5 12" xfId="63"/>
    <cellStyle name="20% - Accent5 13" xfId="64"/>
    <cellStyle name="20% - Accent5 14" xfId="65"/>
    <cellStyle name="20% - Accent5 15" xfId="66"/>
    <cellStyle name="20% - Accent5 16" xfId="67"/>
    <cellStyle name="20% - Accent5 2" xfId="68"/>
    <cellStyle name="20% - Accent5 2 2" xfId="817"/>
    <cellStyle name="20% - Accent5 2 2 2" xfId="818"/>
    <cellStyle name="20% - Accent5 2 3" xfId="819"/>
    <cellStyle name="20% - Accent5 2 3 2" xfId="820"/>
    <cellStyle name="20% - Accent5 2 4" xfId="821"/>
    <cellStyle name="20% - Accent5 3" xfId="69"/>
    <cellStyle name="20% - Accent5 4" xfId="70"/>
    <cellStyle name="20% - Accent5 5" xfId="71"/>
    <cellStyle name="20% - Accent5 6" xfId="72"/>
    <cellStyle name="20% - Accent5 7" xfId="73"/>
    <cellStyle name="20% - Accent5 8" xfId="74"/>
    <cellStyle name="20% - Accent5 9" xfId="75"/>
    <cellStyle name="20% - Accent6 10" xfId="76"/>
    <cellStyle name="20% - Accent6 11" xfId="77"/>
    <cellStyle name="20% - Accent6 12" xfId="78"/>
    <cellStyle name="20% - Accent6 13" xfId="79"/>
    <cellStyle name="20% - Accent6 14" xfId="80"/>
    <cellStyle name="20% - Accent6 15" xfId="81"/>
    <cellStyle name="20% - Accent6 16" xfId="82"/>
    <cellStyle name="20% - Accent6 2" xfId="83"/>
    <cellStyle name="20% - Accent6 2 2" xfId="822"/>
    <cellStyle name="20% - Accent6 2 2 2" xfId="823"/>
    <cellStyle name="20% - Accent6 2 3" xfId="824"/>
    <cellStyle name="20% - Accent6 2 3 2" xfId="825"/>
    <cellStyle name="20% - Accent6 2 4" xfId="826"/>
    <cellStyle name="20% - Accent6 3" xfId="84"/>
    <cellStyle name="20% - Accent6 4" xfId="85"/>
    <cellStyle name="20% - Accent6 5" xfId="86"/>
    <cellStyle name="20% - Accent6 6" xfId="87"/>
    <cellStyle name="20% - Accent6 7" xfId="88"/>
    <cellStyle name="20% - Accent6 8" xfId="89"/>
    <cellStyle name="20% - Accent6 9" xfId="90"/>
    <cellStyle name="40% - Accent1 10" xfId="91"/>
    <cellStyle name="40% - Accent1 11" xfId="92"/>
    <cellStyle name="40% - Accent1 12" xfId="93"/>
    <cellStyle name="40% - Accent1 13" xfId="94"/>
    <cellStyle name="40% - Accent1 14" xfId="95"/>
    <cellStyle name="40% - Accent1 15" xfId="96"/>
    <cellStyle name="40% - Accent1 16" xfId="97"/>
    <cellStyle name="40% - Accent1 2" xfId="98"/>
    <cellStyle name="40% - Accent1 2 2" xfId="827"/>
    <cellStyle name="40% - Accent1 2 2 2" xfId="828"/>
    <cellStyle name="40% - Accent1 2 3" xfId="829"/>
    <cellStyle name="40% - Accent1 2 3 2" xfId="830"/>
    <cellStyle name="40% - Accent1 2 4" xfId="831"/>
    <cellStyle name="40% - Accent1 3" xfId="99"/>
    <cellStyle name="40% - Accent1 4" xfId="100"/>
    <cellStyle name="40% - Accent1 5" xfId="101"/>
    <cellStyle name="40% - Accent1 6" xfId="102"/>
    <cellStyle name="40% - Accent1 7" xfId="103"/>
    <cellStyle name="40% - Accent1 8" xfId="104"/>
    <cellStyle name="40% - Accent1 9" xfId="105"/>
    <cellStyle name="40% - Accent2 10" xfId="106"/>
    <cellStyle name="40% - Accent2 11" xfId="107"/>
    <cellStyle name="40% - Accent2 12" xfId="108"/>
    <cellStyle name="40% - Accent2 13" xfId="109"/>
    <cellStyle name="40% - Accent2 14" xfId="110"/>
    <cellStyle name="40% - Accent2 15" xfId="111"/>
    <cellStyle name="40% - Accent2 16" xfId="112"/>
    <cellStyle name="40% - Accent2 2" xfId="113"/>
    <cellStyle name="40% - Accent2 2 2" xfId="832"/>
    <cellStyle name="40% - Accent2 2 2 2" xfId="833"/>
    <cellStyle name="40% - Accent2 2 3" xfId="834"/>
    <cellStyle name="40% - Accent2 2 3 2" xfId="835"/>
    <cellStyle name="40% - Accent2 2 4" xfId="836"/>
    <cellStyle name="40% - Accent2 3" xfId="114"/>
    <cellStyle name="40% - Accent2 4" xfId="115"/>
    <cellStyle name="40% - Accent2 5" xfId="116"/>
    <cellStyle name="40% - Accent2 6" xfId="117"/>
    <cellStyle name="40% - Accent2 7" xfId="118"/>
    <cellStyle name="40% - Accent2 8" xfId="119"/>
    <cellStyle name="40% - Accent2 9" xfId="120"/>
    <cellStyle name="40% - Accent3 10" xfId="121"/>
    <cellStyle name="40% - Accent3 11" xfId="122"/>
    <cellStyle name="40% - Accent3 12" xfId="123"/>
    <cellStyle name="40% - Accent3 13" xfId="124"/>
    <cellStyle name="40% - Accent3 14" xfId="125"/>
    <cellStyle name="40% - Accent3 15" xfId="126"/>
    <cellStyle name="40% - Accent3 16" xfId="127"/>
    <cellStyle name="40% - Accent3 2" xfId="128"/>
    <cellStyle name="40% - Accent3 2 2" xfId="837"/>
    <cellStyle name="40% - Accent3 2 2 2" xfId="838"/>
    <cellStyle name="40% - Accent3 2 3" xfId="839"/>
    <cellStyle name="40% - Accent3 2 3 2" xfId="840"/>
    <cellStyle name="40% - Accent3 2 4" xfId="841"/>
    <cellStyle name="40% - Accent3 3" xfId="129"/>
    <cellStyle name="40% - Accent3 4" xfId="130"/>
    <cellStyle name="40% - Accent3 5" xfId="131"/>
    <cellStyle name="40% - Accent3 6" xfId="132"/>
    <cellStyle name="40% - Accent3 7" xfId="133"/>
    <cellStyle name="40% - Accent3 8" xfId="134"/>
    <cellStyle name="40% - Accent3 9" xfId="135"/>
    <cellStyle name="40% - Accent4 10" xfId="136"/>
    <cellStyle name="40% - Accent4 11" xfId="137"/>
    <cellStyle name="40% - Accent4 12" xfId="138"/>
    <cellStyle name="40% - Accent4 13" xfId="139"/>
    <cellStyle name="40% - Accent4 14" xfId="140"/>
    <cellStyle name="40% - Accent4 15" xfId="141"/>
    <cellStyle name="40% - Accent4 16" xfId="142"/>
    <cellStyle name="40% - Accent4 2" xfId="143"/>
    <cellStyle name="40% - Accent4 2 2" xfId="842"/>
    <cellStyle name="40% - Accent4 2 2 2" xfId="843"/>
    <cellStyle name="40% - Accent4 2 3" xfId="844"/>
    <cellStyle name="40% - Accent4 2 3 2" xfId="845"/>
    <cellStyle name="40% - Accent4 2 4" xfId="846"/>
    <cellStyle name="40% - Accent4 3" xfId="144"/>
    <cellStyle name="40% - Accent4 4" xfId="145"/>
    <cellStyle name="40% - Accent4 5" xfId="146"/>
    <cellStyle name="40% - Accent4 6" xfId="147"/>
    <cellStyle name="40% - Accent4 7" xfId="148"/>
    <cellStyle name="40% - Accent4 8" xfId="149"/>
    <cellStyle name="40% - Accent4 9" xfId="150"/>
    <cellStyle name="40% - Accent5 10" xfId="151"/>
    <cellStyle name="40% - Accent5 11" xfId="152"/>
    <cellStyle name="40% - Accent5 12" xfId="153"/>
    <cellStyle name="40% - Accent5 13" xfId="154"/>
    <cellStyle name="40% - Accent5 14" xfId="155"/>
    <cellStyle name="40% - Accent5 15" xfId="156"/>
    <cellStyle name="40% - Accent5 16" xfId="157"/>
    <cellStyle name="40% - Accent5 2" xfId="158"/>
    <cellStyle name="40% - Accent5 2 2" xfId="847"/>
    <cellStyle name="40% - Accent5 2 2 2" xfId="848"/>
    <cellStyle name="40% - Accent5 2 3" xfId="849"/>
    <cellStyle name="40% - Accent5 2 3 2" xfId="850"/>
    <cellStyle name="40% - Accent5 2 4" xfId="851"/>
    <cellStyle name="40% - Accent5 3" xfId="159"/>
    <cellStyle name="40% - Accent5 4" xfId="160"/>
    <cellStyle name="40% - Accent5 5" xfId="161"/>
    <cellStyle name="40% - Accent5 6" xfId="162"/>
    <cellStyle name="40% - Accent5 7" xfId="163"/>
    <cellStyle name="40% - Accent5 8" xfId="164"/>
    <cellStyle name="40% - Accent5 9" xfId="165"/>
    <cellStyle name="40% - Accent6 10" xfId="166"/>
    <cellStyle name="40% - Accent6 11" xfId="167"/>
    <cellStyle name="40% - Accent6 12" xfId="168"/>
    <cellStyle name="40% - Accent6 13" xfId="169"/>
    <cellStyle name="40% - Accent6 14" xfId="170"/>
    <cellStyle name="40% - Accent6 15" xfId="171"/>
    <cellStyle name="40% - Accent6 16" xfId="172"/>
    <cellStyle name="40% - Accent6 2" xfId="173"/>
    <cellStyle name="40% - Accent6 2 2" xfId="852"/>
    <cellStyle name="40% - Accent6 2 2 2" xfId="853"/>
    <cellStyle name="40% - Accent6 2 3" xfId="854"/>
    <cellStyle name="40% - Accent6 2 3 2" xfId="855"/>
    <cellStyle name="40% - Accent6 2 4" xfId="856"/>
    <cellStyle name="40% - Accent6 3" xfId="174"/>
    <cellStyle name="40% - Accent6 4" xfId="175"/>
    <cellStyle name="40% - Accent6 5" xfId="176"/>
    <cellStyle name="40% - Accent6 6" xfId="177"/>
    <cellStyle name="40% - Accent6 7" xfId="178"/>
    <cellStyle name="40% - Accent6 8" xfId="179"/>
    <cellStyle name="40% - Accent6 9" xfId="180"/>
    <cellStyle name="60% - Accent1 10" xfId="181"/>
    <cellStyle name="60% - Accent1 11" xfId="182"/>
    <cellStyle name="60% - Accent1 12" xfId="183"/>
    <cellStyle name="60% - Accent1 13" xfId="184"/>
    <cellStyle name="60% - Accent1 14" xfId="185"/>
    <cellStyle name="60% - Accent1 15" xfId="186"/>
    <cellStyle name="60% - Accent1 16" xfId="187"/>
    <cellStyle name="60% - Accent1 2" xfId="188"/>
    <cellStyle name="60% - Accent1 3" xfId="189"/>
    <cellStyle name="60% - Accent1 4" xfId="190"/>
    <cellStyle name="60% - Accent1 5" xfId="191"/>
    <cellStyle name="60% - Accent1 6" xfId="192"/>
    <cellStyle name="60% - Accent1 7" xfId="193"/>
    <cellStyle name="60% - Accent1 8" xfId="194"/>
    <cellStyle name="60% - Accent1 9" xfId="195"/>
    <cellStyle name="60% - Accent2 10" xfId="196"/>
    <cellStyle name="60% - Accent2 11" xfId="197"/>
    <cellStyle name="60% - Accent2 12" xfId="198"/>
    <cellStyle name="60% - Accent2 13" xfId="199"/>
    <cellStyle name="60% - Accent2 14" xfId="200"/>
    <cellStyle name="60% - Accent2 15" xfId="201"/>
    <cellStyle name="60% - Accent2 16" xfId="202"/>
    <cellStyle name="60% - Accent2 2" xfId="203"/>
    <cellStyle name="60% - Accent2 3" xfId="204"/>
    <cellStyle name="60% - Accent2 4" xfId="205"/>
    <cellStyle name="60% - Accent2 5" xfId="206"/>
    <cellStyle name="60% - Accent2 6" xfId="207"/>
    <cellStyle name="60% - Accent2 7" xfId="208"/>
    <cellStyle name="60% - Accent2 8" xfId="209"/>
    <cellStyle name="60% - Accent2 9" xfId="210"/>
    <cellStyle name="60% - Accent3 10" xfId="211"/>
    <cellStyle name="60% - Accent3 11" xfId="212"/>
    <cellStyle name="60% - Accent3 12" xfId="213"/>
    <cellStyle name="60% - Accent3 13" xfId="214"/>
    <cellStyle name="60% - Accent3 14" xfId="215"/>
    <cellStyle name="60% - Accent3 15" xfId="216"/>
    <cellStyle name="60% - Accent3 16" xfId="217"/>
    <cellStyle name="60% - Accent3 2" xfId="218"/>
    <cellStyle name="60% - Accent3 3" xfId="219"/>
    <cellStyle name="60% - Accent3 4" xfId="220"/>
    <cellStyle name="60% - Accent3 5" xfId="221"/>
    <cellStyle name="60% - Accent3 6" xfId="222"/>
    <cellStyle name="60% - Accent3 7" xfId="223"/>
    <cellStyle name="60% - Accent3 8" xfId="224"/>
    <cellStyle name="60% - Accent3 9" xfId="225"/>
    <cellStyle name="60% - Accent4 10" xfId="226"/>
    <cellStyle name="60% - Accent4 11" xfId="227"/>
    <cellStyle name="60% - Accent4 12" xfId="228"/>
    <cellStyle name="60% - Accent4 13" xfId="229"/>
    <cellStyle name="60% - Accent4 14" xfId="230"/>
    <cellStyle name="60% - Accent4 15" xfId="231"/>
    <cellStyle name="60% - Accent4 16" xfId="232"/>
    <cellStyle name="60% - Accent4 2" xfId="233"/>
    <cellStyle name="60% - Accent4 3" xfId="234"/>
    <cellStyle name="60% - Accent4 4" xfId="235"/>
    <cellStyle name="60% - Accent4 5" xfId="236"/>
    <cellStyle name="60% - Accent4 6" xfId="237"/>
    <cellStyle name="60% - Accent4 7" xfId="238"/>
    <cellStyle name="60% - Accent4 8" xfId="239"/>
    <cellStyle name="60% - Accent4 9" xfId="240"/>
    <cellStyle name="60% - Accent5 10" xfId="241"/>
    <cellStyle name="60% - Accent5 11" xfId="242"/>
    <cellStyle name="60% - Accent5 12" xfId="243"/>
    <cellStyle name="60% - Accent5 13" xfId="244"/>
    <cellStyle name="60% - Accent5 14" xfId="245"/>
    <cellStyle name="60% - Accent5 15" xfId="246"/>
    <cellStyle name="60% - Accent5 16" xfId="247"/>
    <cellStyle name="60% - Accent5 2" xfId="248"/>
    <cellStyle name="60% - Accent5 3" xfId="249"/>
    <cellStyle name="60% - Accent5 4" xfId="250"/>
    <cellStyle name="60% - Accent5 5" xfId="251"/>
    <cellStyle name="60% - Accent5 6" xfId="252"/>
    <cellStyle name="60% - Accent5 7" xfId="253"/>
    <cellStyle name="60% - Accent5 8" xfId="254"/>
    <cellStyle name="60% - Accent5 9" xfId="255"/>
    <cellStyle name="60% - Accent6 10" xfId="256"/>
    <cellStyle name="60% - Accent6 11" xfId="257"/>
    <cellStyle name="60% - Accent6 12" xfId="258"/>
    <cellStyle name="60% - Accent6 13" xfId="259"/>
    <cellStyle name="60% - Accent6 14" xfId="260"/>
    <cellStyle name="60% - Accent6 15" xfId="261"/>
    <cellStyle name="60% - Accent6 16" xfId="262"/>
    <cellStyle name="60% - Accent6 2" xfId="263"/>
    <cellStyle name="60% - Accent6 3" xfId="264"/>
    <cellStyle name="60% - Accent6 4" xfId="265"/>
    <cellStyle name="60% - Accent6 5" xfId="266"/>
    <cellStyle name="60% - Accent6 6" xfId="267"/>
    <cellStyle name="60% - Accent6 7" xfId="268"/>
    <cellStyle name="60% - Accent6 8" xfId="269"/>
    <cellStyle name="60% - Accent6 9" xfId="270"/>
    <cellStyle name="Accent1 10" xfId="271"/>
    <cellStyle name="Accent1 11" xfId="272"/>
    <cellStyle name="Accent1 12" xfId="273"/>
    <cellStyle name="Accent1 13" xfId="274"/>
    <cellStyle name="Accent1 14" xfId="275"/>
    <cellStyle name="Accent1 15" xfId="276"/>
    <cellStyle name="Accent1 16" xfId="277"/>
    <cellStyle name="Accent1 2" xfId="278"/>
    <cellStyle name="Accent1 3" xfId="279"/>
    <cellStyle name="Accent1 4" xfId="280"/>
    <cellStyle name="Accent1 5" xfId="281"/>
    <cellStyle name="Accent1 6" xfId="282"/>
    <cellStyle name="Accent1 7" xfId="283"/>
    <cellStyle name="Accent1 8" xfId="284"/>
    <cellStyle name="Accent1 9" xfId="285"/>
    <cellStyle name="Accent2 10" xfId="286"/>
    <cellStyle name="Accent2 11" xfId="287"/>
    <cellStyle name="Accent2 12" xfId="288"/>
    <cellStyle name="Accent2 13" xfId="289"/>
    <cellStyle name="Accent2 14" xfId="290"/>
    <cellStyle name="Accent2 15" xfId="291"/>
    <cellStyle name="Accent2 16" xfId="292"/>
    <cellStyle name="Accent2 2" xfId="293"/>
    <cellStyle name="Accent2 3" xfId="294"/>
    <cellStyle name="Accent2 4" xfId="295"/>
    <cellStyle name="Accent2 5" xfId="296"/>
    <cellStyle name="Accent2 6" xfId="297"/>
    <cellStyle name="Accent2 7" xfId="298"/>
    <cellStyle name="Accent2 8" xfId="299"/>
    <cellStyle name="Accent2 9" xfId="300"/>
    <cellStyle name="Accent3 10" xfId="301"/>
    <cellStyle name="Accent3 11" xfId="302"/>
    <cellStyle name="Accent3 12" xfId="303"/>
    <cellStyle name="Accent3 13" xfId="304"/>
    <cellStyle name="Accent3 14" xfId="305"/>
    <cellStyle name="Accent3 15" xfId="306"/>
    <cellStyle name="Accent3 16" xfId="307"/>
    <cellStyle name="Accent3 2" xfId="308"/>
    <cellStyle name="Accent3 3" xfId="309"/>
    <cellStyle name="Accent3 4" xfId="310"/>
    <cellStyle name="Accent3 5" xfId="311"/>
    <cellStyle name="Accent3 6" xfId="312"/>
    <cellStyle name="Accent3 7" xfId="313"/>
    <cellStyle name="Accent3 8" xfId="314"/>
    <cellStyle name="Accent3 9" xfId="315"/>
    <cellStyle name="Accent4 10" xfId="316"/>
    <cellStyle name="Accent4 11" xfId="317"/>
    <cellStyle name="Accent4 12" xfId="318"/>
    <cellStyle name="Accent4 13" xfId="319"/>
    <cellStyle name="Accent4 14" xfId="320"/>
    <cellStyle name="Accent4 15" xfId="321"/>
    <cellStyle name="Accent4 16" xfId="322"/>
    <cellStyle name="Accent4 2" xfId="323"/>
    <cellStyle name="Accent4 3" xfId="324"/>
    <cellStyle name="Accent4 4" xfId="325"/>
    <cellStyle name="Accent4 5" xfId="326"/>
    <cellStyle name="Accent4 6" xfId="327"/>
    <cellStyle name="Accent4 7" xfId="328"/>
    <cellStyle name="Accent4 8" xfId="329"/>
    <cellStyle name="Accent4 9" xfId="330"/>
    <cellStyle name="Accent5 10" xfId="331"/>
    <cellStyle name="Accent5 11" xfId="332"/>
    <cellStyle name="Accent5 12" xfId="333"/>
    <cellStyle name="Accent5 13" xfId="334"/>
    <cellStyle name="Accent5 14" xfId="335"/>
    <cellStyle name="Accent5 15" xfId="336"/>
    <cellStyle name="Accent5 16" xfId="337"/>
    <cellStyle name="Accent5 2" xfId="338"/>
    <cellStyle name="Accent5 3" xfId="339"/>
    <cellStyle name="Accent5 4" xfId="340"/>
    <cellStyle name="Accent5 5" xfId="341"/>
    <cellStyle name="Accent5 6" xfId="342"/>
    <cellStyle name="Accent5 7" xfId="343"/>
    <cellStyle name="Accent5 8" xfId="344"/>
    <cellStyle name="Accent5 9" xfId="345"/>
    <cellStyle name="Accent6 10" xfId="346"/>
    <cellStyle name="Accent6 11" xfId="347"/>
    <cellStyle name="Accent6 12" xfId="348"/>
    <cellStyle name="Accent6 13" xfId="349"/>
    <cellStyle name="Accent6 14" xfId="350"/>
    <cellStyle name="Accent6 15" xfId="351"/>
    <cellStyle name="Accent6 16" xfId="352"/>
    <cellStyle name="Accent6 2" xfId="353"/>
    <cellStyle name="Accent6 3" xfId="354"/>
    <cellStyle name="Accent6 4" xfId="355"/>
    <cellStyle name="Accent6 5" xfId="356"/>
    <cellStyle name="Accent6 6" xfId="357"/>
    <cellStyle name="Accent6 7" xfId="358"/>
    <cellStyle name="Accent6 8" xfId="359"/>
    <cellStyle name="Accent6 9" xfId="360"/>
    <cellStyle name="Berekening 10" xfId="361"/>
    <cellStyle name="Berekening 11" xfId="362"/>
    <cellStyle name="Berekening 12" xfId="363"/>
    <cellStyle name="Berekening 13" xfId="364"/>
    <cellStyle name="Berekening 14" xfId="365"/>
    <cellStyle name="Berekening 15" xfId="366"/>
    <cellStyle name="Berekening 16" xfId="367"/>
    <cellStyle name="Berekening 2" xfId="368"/>
    <cellStyle name="Berekening 3" xfId="369"/>
    <cellStyle name="Berekening 4" xfId="370"/>
    <cellStyle name="Berekening 5" xfId="371"/>
    <cellStyle name="Berekening 6" xfId="372"/>
    <cellStyle name="Berekening 7" xfId="373"/>
    <cellStyle name="Berekening 8" xfId="374"/>
    <cellStyle name="Berekening 9" xfId="375"/>
    <cellStyle name="Controlecel 10" xfId="376"/>
    <cellStyle name="Controlecel 11" xfId="377"/>
    <cellStyle name="Controlecel 12" xfId="378"/>
    <cellStyle name="Controlecel 13" xfId="379"/>
    <cellStyle name="Controlecel 14" xfId="380"/>
    <cellStyle name="Controlecel 15" xfId="381"/>
    <cellStyle name="Controlecel 16" xfId="382"/>
    <cellStyle name="Controlecel 2" xfId="383"/>
    <cellStyle name="Controlecel 3" xfId="384"/>
    <cellStyle name="Controlecel 4" xfId="385"/>
    <cellStyle name="Controlecel 5" xfId="386"/>
    <cellStyle name="Controlecel 6" xfId="387"/>
    <cellStyle name="Controlecel 7" xfId="388"/>
    <cellStyle name="Controlecel 8" xfId="389"/>
    <cellStyle name="Controlecel 9" xfId="390"/>
    <cellStyle name="Euro" xfId="391"/>
    <cellStyle name="Euro 2" xfId="392"/>
    <cellStyle name="Euro 2 2" xfId="857"/>
    <cellStyle name="Euro 2 3" xfId="858"/>
    <cellStyle name="Euro 3" xfId="859"/>
    <cellStyle name="Euro 3 2" xfId="860"/>
    <cellStyle name="Euro 4" xfId="861"/>
    <cellStyle name="Euro 4 2" xfId="862"/>
    <cellStyle name="Euro 4 3" xfId="863"/>
    <cellStyle name="Euro 4 4" xfId="864"/>
    <cellStyle name="Euro 4 5" xfId="865"/>
    <cellStyle name="Euro 4 6" xfId="866"/>
    <cellStyle name="Euro 5" xfId="867"/>
    <cellStyle name="Euro 6" xfId="868"/>
    <cellStyle name="Euro 7" xfId="869"/>
    <cellStyle name="Euro 7 2" xfId="870"/>
    <cellStyle name="Euro 7 3" xfId="871"/>
    <cellStyle name="Euro 8" xfId="872"/>
    <cellStyle name="Gekoppelde cel 10" xfId="393"/>
    <cellStyle name="Gekoppelde cel 11" xfId="394"/>
    <cellStyle name="Gekoppelde cel 12" xfId="395"/>
    <cellStyle name="Gekoppelde cel 13" xfId="396"/>
    <cellStyle name="Gekoppelde cel 14" xfId="397"/>
    <cellStyle name="Gekoppelde cel 15" xfId="398"/>
    <cellStyle name="Gekoppelde cel 16" xfId="399"/>
    <cellStyle name="Gekoppelde cel 2" xfId="400"/>
    <cellStyle name="Gekoppelde cel 3" xfId="401"/>
    <cellStyle name="Gekoppelde cel 4" xfId="402"/>
    <cellStyle name="Gekoppelde cel 5" xfId="403"/>
    <cellStyle name="Gekoppelde cel 6" xfId="404"/>
    <cellStyle name="Gekoppelde cel 7" xfId="405"/>
    <cellStyle name="Gekoppelde cel 8" xfId="406"/>
    <cellStyle name="Gekoppelde cel 9" xfId="407"/>
    <cellStyle name="Goed 10" xfId="408"/>
    <cellStyle name="Goed 11" xfId="409"/>
    <cellStyle name="Goed 12" xfId="410"/>
    <cellStyle name="Goed 13" xfId="411"/>
    <cellStyle name="Goed 14" xfId="412"/>
    <cellStyle name="Goed 15" xfId="413"/>
    <cellStyle name="Goed 16" xfId="414"/>
    <cellStyle name="Goed 2" xfId="415"/>
    <cellStyle name="Goed 3" xfId="416"/>
    <cellStyle name="Goed 4" xfId="417"/>
    <cellStyle name="Goed 5" xfId="418"/>
    <cellStyle name="Goed 6" xfId="419"/>
    <cellStyle name="Goed 7" xfId="420"/>
    <cellStyle name="Goed 8" xfId="421"/>
    <cellStyle name="Goed 9" xfId="422"/>
    <cellStyle name="Hyperlink 2" xfId="423"/>
    <cellStyle name="Hyperlink 2 2" xfId="873"/>
    <cellStyle name="Hyperlink 2 3" xfId="874"/>
    <cellStyle name="Invoer 10" xfId="424"/>
    <cellStyle name="Invoer 11" xfId="425"/>
    <cellStyle name="Invoer 12" xfId="426"/>
    <cellStyle name="Invoer 13" xfId="427"/>
    <cellStyle name="Invoer 14" xfId="428"/>
    <cellStyle name="Invoer 15" xfId="429"/>
    <cellStyle name="Invoer 16" xfId="430"/>
    <cellStyle name="Invoer 2" xfId="431"/>
    <cellStyle name="Invoer 3" xfId="432"/>
    <cellStyle name="Invoer 4" xfId="433"/>
    <cellStyle name="Invoer 5" xfId="434"/>
    <cellStyle name="Invoer 6" xfId="435"/>
    <cellStyle name="Invoer 7" xfId="436"/>
    <cellStyle name="Invoer 8" xfId="437"/>
    <cellStyle name="Invoer 9" xfId="438"/>
    <cellStyle name="Komma 2" xfId="875"/>
    <cellStyle name="Komma 3" xfId="876"/>
    <cellStyle name="Kop 1 10" xfId="439"/>
    <cellStyle name="Kop 1 11" xfId="440"/>
    <cellStyle name="Kop 1 12" xfId="441"/>
    <cellStyle name="Kop 1 13" xfId="442"/>
    <cellStyle name="Kop 1 14" xfId="443"/>
    <cellStyle name="Kop 1 15" xfId="444"/>
    <cellStyle name="Kop 1 16" xfId="445"/>
    <cellStyle name="Kop 1 2" xfId="446"/>
    <cellStyle name="Kop 1 3" xfId="447"/>
    <cellStyle name="Kop 1 4" xfId="448"/>
    <cellStyle name="Kop 1 5" xfId="449"/>
    <cellStyle name="Kop 1 6" xfId="450"/>
    <cellStyle name="Kop 1 7" xfId="451"/>
    <cellStyle name="Kop 1 8" xfId="452"/>
    <cellStyle name="Kop 1 9" xfId="453"/>
    <cellStyle name="Kop 2 10" xfId="454"/>
    <cellStyle name="Kop 2 11" xfId="455"/>
    <cellStyle name="Kop 2 12" xfId="456"/>
    <cellStyle name="Kop 2 13" xfId="457"/>
    <cellStyle name="Kop 2 14" xfId="458"/>
    <cellStyle name="Kop 2 15" xfId="459"/>
    <cellStyle name="Kop 2 16" xfId="460"/>
    <cellStyle name="Kop 2 2" xfId="461"/>
    <cellStyle name="Kop 2 3" xfId="462"/>
    <cellStyle name="Kop 2 4" xfId="463"/>
    <cellStyle name="Kop 2 5" xfId="464"/>
    <cellStyle name="Kop 2 6" xfId="465"/>
    <cellStyle name="Kop 2 7" xfId="466"/>
    <cellStyle name="Kop 2 8" xfId="467"/>
    <cellStyle name="Kop 2 9" xfId="468"/>
    <cellStyle name="Kop 3 10" xfId="469"/>
    <cellStyle name="Kop 3 11" xfId="470"/>
    <cellStyle name="Kop 3 12" xfId="471"/>
    <cellStyle name="Kop 3 13" xfId="472"/>
    <cellStyle name="Kop 3 14" xfId="473"/>
    <cellStyle name="Kop 3 15" xfId="474"/>
    <cellStyle name="Kop 3 16" xfId="475"/>
    <cellStyle name="Kop 3 2" xfId="476"/>
    <cellStyle name="Kop 3 3" xfId="477"/>
    <cellStyle name="Kop 3 4" xfId="478"/>
    <cellStyle name="Kop 3 5" xfId="479"/>
    <cellStyle name="Kop 3 6" xfId="480"/>
    <cellStyle name="Kop 3 7" xfId="481"/>
    <cellStyle name="Kop 3 8" xfId="482"/>
    <cellStyle name="Kop 3 9" xfId="483"/>
    <cellStyle name="Kop 4 10" xfId="484"/>
    <cellStyle name="Kop 4 11" xfId="485"/>
    <cellStyle name="Kop 4 12" xfId="486"/>
    <cellStyle name="Kop 4 13" xfId="487"/>
    <cellStyle name="Kop 4 14" xfId="488"/>
    <cellStyle name="Kop 4 15" xfId="489"/>
    <cellStyle name="Kop 4 16" xfId="490"/>
    <cellStyle name="Kop 4 2" xfId="491"/>
    <cellStyle name="Kop 4 3" xfId="492"/>
    <cellStyle name="Kop 4 4" xfId="493"/>
    <cellStyle name="Kop 4 5" xfId="494"/>
    <cellStyle name="Kop 4 6" xfId="495"/>
    <cellStyle name="Kop 4 7" xfId="496"/>
    <cellStyle name="Kop 4 8" xfId="497"/>
    <cellStyle name="Kop 4 9" xfId="498"/>
    <cellStyle name="Neutraal 10" xfId="499"/>
    <cellStyle name="Neutraal 11" xfId="500"/>
    <cellStyle name="Neutraal 12" xfId="501"/>
    <cellStyle name="Neutraal 13" xfId="502"/>
    <cellStyle name="Neutraal 14" xfId="503"/>
    <cellStyle name="Neutraal 15" xfId="504"/>
    <cellStyle name="Neutraal 16" xfId="505"/>
    <cellStyle name="Neutraal 2" xfId="506"/>
    <cellStyle name="Neutraal 3" xfId="507"/>
    <cellStyle name="Neutraal 4" xfId="508"/>
    <cellStyle name="Neutraal 5" xfId="509"/>
    <cellStyle name="Neutraal 6" xfId="510"/>
    <cellStyle name="Neutraal 7" xfId="511"/>
    <cellStyle name="Neutraal 8" xfId="512"/>
    <cellStyle name="Neutraal 9" xfId="513"/>
    <cellStyle name="Notitie 10" xfId="514"/>
    <cellStyle name="Notitie 11" xfId="515"/>
    <cellStyle name="Notitie 12" xfId="516"/>
    <cellStyle name="Notitie 13" xfId="517"/>
    <cellStyle name="Notitie 14" xfId="518"/>
    <cellStyle name="Notitie 15" xfId="519"/>
    <cellStyle name="Notitie 16" xfId="520"/>
    <cellStyle name="Notitie 2" xfId="521"/>
    <cellStyle name="Notitie 2 2" xfId="522"/>
    <cellStyle name="Notitie 2 2 2" xfId="877"/>
    <cellStyle name="Notitie 2 2 3" xfId="878"/>
    <cellStyle name="Notitie 2 2 4" xfId="879"/>
    <cellStyle name="Notitie 2 3" xfId="523"/>
    <cellStyle name="Notitie 2 3 2" xfId="880"/>
    <cellStyle name="Notitie 2 3 3" xfId="881"/>
    <cellStyle name="Notitie 2 4" xfId="882"/>
    <cellStyle name="Notitie 2 4 2" xfId="883"/>
    <cellStyle name="Notitie 2 5" xfId="884"/>
    <cellStyle name="Notitie 2 6" xfId="885"/>
    <cellStyle name="Notitie 3" xfId="524"/>
    <cellStyle name="Notitie 3 2" xfId="886"/>
    <cellStyle name="Notitie 3 3" xfId="887"/>
    <cellStyle name="Notitie 3 4" xfId="888"/>
    <cellStyle name="Notitie 4" xfId="525"/>
    <cellStyle name="Notitie 5" xfId="526"/>
    <cellStyle name="Notitie 6" xfId="527"/>
    <cellStyle name="Notitie 7" xfId="528"/>
    <cellStyle name="Notitie 8" xfId="529"/>
    <cellStyle name="Notitie 9" xfId="530"/>
    <cellStyle name="Ongeldig 10" xfId="531"/>
    <cellStyle name="Ongeldig 11" xfId="532"/>
    <cellStyle name="Ongeldig 12" xfId="533"/>
    <cellStyle name="Ongeldig 13" xfId="534"/>
    <cellStyle name="Ongeldig 14" xfId="535"/>
    <cellStyle name="Ongeldig 15" xfId="536"/>
    <cellStyle name="Ongeldig 16" xfId="537"/>
    <cellStyle name="Ongeldig 2" xfId="538"/>
    <cellStyle name="Ongeldig 3" xfId="539"/>
    <cellStyle name="Ongeldig 4" xfId="540"/>
    <cellStyle name="Ongeldig 5" xfId="541"/>
    <cellStyle name="Ongeldig 6" xfId="542"/>
    <cellStyle name="Ongeldig 7" xfId="543"/>
    <cellStyle name="Ongeldig 8" xfId="544"/>
    <cellStyle name="Ongeldig 9" xfId="545"/>
    <cellStyle name="Procent 2" xfId="889"/>
    <cellStyle name="Procent 2 2" xfId="890"/>
    <cellStyle name="Procent 2 2 2" xfId="891"/>
    <cellStyle name="Procent 2 2 3" xfId="892"/>
    <cellStyle name="Procent 2 2 4" xfId="893"/>
    <cellStyle name="Procent 2 2 5" xfId="894"/>
    <cellStyle name="Procent 2 3" xfId="895"/>
    <cellStyle name="Procent 2 3 2" xfId="896"/>
    <cellStyle name="Procent 2 3 3" xfId="897"/>
    <cellStyle name="Procent 2 4" xfId="898"/>
    <cellStyle name="Procent 2 5" xfId="899"/>
    <cellStyle name="Procent 2 6" xfId="900"/>
    <cellStyle name="Procent 3" xfId="901"/>
    <cellStyle name="Procent 3 2" xfId="902"/>
    <cellStyle name="Procent 3 2 2" xfId="903"/>
    <cellStyle name="Procent 3 2 3" xfId="904"/>
    <cellStyle name="Procent 3 3" xfId="905"/>
    <cellStyle name="Procent 3 3 2" xfId="906"/>
    <cellStyle name="Procent 3 4" xfId="907"/>
    <cellStyle name="Procent 3 5" xfId="908"/>
    <cellStyle name="Procent 3 6" xfId="909"/>
    <cellStyle name="Procent 3 7" xfId="910"/>
    <cellStyle name="Procent 4" xfId="911"/>
    <cellStyle name="Procent 4 2" xfId="912"/>
    <cellStyle name="Procent 4 2 2" xfId="913"/>
    <cellStyle name="Procent 4 3" xfId="914"/>
    <cellStyle name="Procent 5" xfId="915"/>
    <cellStyle name="Procent 5 2" xfId="916"/>
    <cellStyle name="Procent 6" xfId="1106"/>
    <cellStyle name="Standaard" xfId="0" builtinId="0"/>
    <cellStyle name="Standaard 10" xfId="546"/>
    <cellStyle name="Standaard 10 2" xfId="917"/>
    <cellStyle name="Standaard 10 2 2" xfId="918"/>
    <cellStyle name="Standaard 10 3" xfId="919"/>
    <cellStyle name="Standaard 10 3 2" xfId="920"/>
    <cellStyle name="Standaard 10 4" xfId="921"/>
    <cellStyle name="Standaard 10 5" xfId="922"/>
    <cellStyle name="Standaard 100" xfId="547"/>
    <cellStyle name="Standaard 101" xfId="1104"/>
    <cellStyle name="Standaard 11" xfId="548"/>
    <cellStyle name="Standaard 11 2" xfId="923"/>
    <cellStyle name="Standaard 11 3" xfId="924"/>
    <cellStyle name="Standaard 11 4" xfId="925"/>
    <cellStyle name="Standaard 12" xfId="549"/>
    <cellStyle name="Standaard 12 2" xfId="926"/>
    <cellStyle name="Standaard 12 3" xfId="927"/>
    <cellStyle name="Standaard 12 4" xfId="928"/>
    <cellStyle name="Standaard 13" xfId="550"/>
    <cellStyle name="Standaard 13 2" xfId="929"/>
    <cellStyle name="Standaard 13 3" xfId="930"/>
    <cellStyle name="Standaard 13 4" xfId="931"/>
    <cellStyle name="Standaard 14" xfId="551"/>
    <cellStyle name="Standaard 14 2" xfId="932"/>
    <cellStyle name="Standaard 14 3" xfId="933"/>
    <cellStyle name="Standaard 14 4" xfId="934"/>
    <cellStyle name="Standaard 15" xfId="552"/>
    <cellStyle name="Standaard 15 2" xfId="935"/>
    <cellStyle name="Standaard 15 3" xfId="936"/>
    <cellStyle name="Standaard 15 4" xfId="937"/>
    <cellStyle name="Standaard 16" xfId="553"/>
    <cellStyle name="Standaard 16 2" xfId="938"/>
    <cellStyle name="Standaard 16 3" xfId="939"/>
    <cellStyle name="Standaard 16 4" xfId="940"/>
    <cellStyle name="Standaard 17" xfId="554"/>
    <cellStyle name="Standaard 17 2" xfId="941"/>
    <cellStyle name="Standaard 17 3" xfId="942"/>
    <cellStyle name="Standaard 17 4" xfId="943"/>
    <cellStyle name="Standaard 18" xfId="555"/>
    <cellStyle name="Standaard 18 2" xfId="944"/>
    <cellStyle name="Standaard 18 3" xfId="945"/>
    <cellStyle name="Standaard 18 4" xfId="946"/>
    <cellStyle name="Standaard 19" xfId="556"/>
    <cellStyle name="Standaard 19 2" xfId="557"/>
    <cellStyle name="Standaard 19 2 2" xfId="558"/>
    <cellStyle name="Standaard 19 2 2 2" xfId="947"/>
    <cellStyle name="Standaard 19 2 2 2 2" xfId="948"/>
    <cellStyle name="Standaard 19 2 2 2 3" xfId="949"/>
    <cellStyle name="Standaard 19 2 2 2 4" xfId="950"/>
    <cellStyle name="Standaard 19 2 2 3" xfId="951"/>
    <cellStyle name="Standaard 19 2 2 4" xfId="952"/>
    <cellStyle name="Standaard 19 2 2 5" xfId="953"/>
    <cellStyle name="Standaard 19 2 2 6" xfId="954"/>
    <cellStyle name="Standaard 19 2 3" xfId="559"/>
    <cellStyle name="Standaard 19 2 3 2" xfId="955"/>
    <cellStyle name="Standaard 19 2 4" xfId="956"/>
    <cellStyle name="Standaard 19 2 4 2" xfId="957"/>
    <cellStyle name="Standaard 19 2 4 3" xfId="958"/>
    <cellStyle name="Standaard 19 2 4 4" xfId="959"/>
    <cellStyle name="Standaard 19 2 5" xfId="960"/>
    <cellStyle name="Standaard 19 2 5 2" xfId="961"/>
    <cellStyle name="Standaard 19 2 5 3" xfId="962"/>
    <cellStyle name="Standaard 19 2 5 4" xfId="963"/>
    <cellStyle name="Standaard 19 2 6" xfId="964"/>
    <cellStyle name="Standaard 19 2 7" xfId="965"/>
    <cellStyle name="Standaard 19 2 8" xfId="966"/>
    <cellStyle name="Standaard 19 2 9" xfId="967"/>
    <cellStyle name="Standaard 19 3" xfId="560"/>
    <cellStyle name="Standaard 19 3 2" xfId="968"/>
    <cellStyle name="Standaard 19 3 2 2" xfId="969"/>
    <cellStyle name="Standaard 19 3 2 3" xfId="970"/>
    <cellStyle name="Standaard 19 3 2 4" xfId="971"/>
    <cellStyle name="Standaard 19 3 3" xfId="972"/>
    <cellStyle name="Standaard 19 3 4" xfId="973"/>
    <cellStyle name="Standaard 19 3 5" xfId="974"/>
    <cellStyle name="Standaard 19 3 6" xfId="975"/>
    <cellStyle name="Standaard 19 3 7" xfId="976"/>
    <cellStyle name="Standaard 19 4" xfId="977"/>
    <cellStyle name="Standaard 19 5" xfId="978"/>
    <cellStyle name="Standaard 19 5 2" xfId="979"/>
    <cellStyle name="Standaard 19 5 3" xfId="980"/>
    <cellStyle name="Standaard 19 5 4" xfId="981"/>
    <cellStyle name="Standaard 19 6" xfId="982"/>
    <cellStyle name="Standaard 19 6 2" xfId="983"/>
    <cellStyle name="Standaard 19 6 3" xfId="984"/>
    <cellStyle name="Standaard 19 6 4" xfId="985"/>
    <cellStyle name="Standaard 19 7" xfId="986"/>
    <cellStyle name="Standaard 19 7 2" xfId="987"/>
    <cellStyle name="Standaard 19 7 3" xfId="988"/>
    <cellStyle name="Standaard 19 7 4" xfId="989"/>
    <cellStyle name="Standaard 19 8" xfId="990"/>
    <cellStyle name="Standaard 19 9" xfId="991"/>
    <cellStyle name="Standaard 2" xfId="561"/>
    <cellStyle name="Standaard 2 2" xfId="562"/>
    <cellStyle name="Standaard 2 2 2" xfId="992"/>
    <cellStyle name="Standaard 2 2 2 2" xfId="993"/>
    <cellStyle name="Standaard 2 2 3" xfId="994"/>
    <cellStyle name="Standaard 2 2 3 2" xfId="995"/>
    <cellStyle name="Standaard 2 2 4" xfId="996"/>
    <cellStyle name="Standaard 2 3" xfId="563"/>
    <cellStyle name="Standaard 2 3 2" xfId="997"/>
    <cellStyle name="Standaard 2 3 3" xfId="998"/>
    <cellStyle name="Standaard 2 3 4" xfId="999"/>
    <cellStyle name="Standaard 2 4" xfId="564"/>
    <cellStyle name="Standaard 2 4 2" xfId="1000"/>
    <cellStyle name="Standaard 2 4 3" xfId="1001"/>
    <cellStyle name="Standaard 2 4 4" xfId="1002"/>
    <cellStyle name="Standaard 2 5" xfId="1003"/>
    <cellStyle name="Standaard 2 5 2" xfId="1004"/>
    <cellStyle name="Standaard 2 6" xfId="1005"/>
    <cellStyle name="Standaard 2 7" xfId="1006"/>
    <cellStyle name="Standaard 2 8" xfId="1007"/>
    <cellStyle name="Standaard 2_Eisen" xfId="565"/>
    <cellStyle name="Standaard 20" xfId="566"/>
    <cellStyle name="Standaard 20 2" xfId="1008"/>
    <cellStyle name="Standaard 20 3" xfId="1009"/>
    <cellStyle name="Standaard 20 4" xfId="1010"/>
    <cellStyle name="Standaard 21" xfId="567"/>
    <cellStyle name="Standaard 21 2" xfId="1011"/>
    <cellStyle name="Standaard 21 3" xfId="1012"/>
    <cellStyle name="Standaard 21 4" xfId="1013"/>
    <cellStyle name="Standaard 22" xfId="568"/>
    <cellStyle name="Standaard 22 2" xfId="1014"/>
    <cellStyle name="Standaard 22 3" xfId="1015"/>
    <cellStyle name="Standaard 22 4" xfId="1016"/>
    <cellStyle name="Standaard 23" xfId="569"/>
    <cellStyle name="Standaard 23 2" xfId="1017"/>
    <cellStyle name="Standaard 23 3" xfId="1018"/>
    <cellStyle name="Standaard 23 4" xfId="1019"/>
    <cellStyle name="Standaard 24" xfId="570"/>
    <cellStyle name="Standaard 24 2" xfId="1020"/>
    <cellStyle name="Standaard 24 3" xfId="1021"/>
    <cellStyle name="Standaard 24 4" xfId="1022"/>
    <cellStyle name="Standaard 25" xfId="571"/>
    <cellStyle name="Standaard 25 2" xfId="572"/>
    <cellStyle name="Standaard 25 2 2" xfId="1023"/>
    <cellStyle name="Standaard 25 2 3" xfId="1024"/>
    <cellStyle name="Standaard 25 3" xfId="573"/>
    <cellStyle name="Standaard 25 3 2" xfId="574"/>
    <cellStyle name="Standaard 25 3 2 2" xfId="575"/>
    <cellStyle name="Standaard 25 3 2 2 2" xfId="576"/>
    <cellStyle name="Standaard 25 3 2 3" xfId="577"/>
    <cellStyle name="Standaard 25 3 3" xfId="578"/>
    <cellStyle name="Standaard 25 3 3 2" xfId="579"/>
    <cellStyle name="Standaard 25 3 4" xfId="580"/>
    <cellStyle name="Standaard 25 3 4 2" xfId="581"/>
    <cellStyle name="Standaard 25 3 5" xfId="582"/>
    <cellStyle name="Standaard 26" xfId="583"/>
    <cellStyle name="Standaard 26 2" xfId="584"/>
    <cellStyle name="Standaard 26 3" xfId="1025"/>
    <cellStyle name="Standaard 26 4" xfId="1026"/>
    <cellStyle name="Standaard 27" xfId="585"/>
    <cellStyle name="Standaard 27 2" xfId="586"/>
    <cellStyle name="Standaard 27 3" xfId="1027"/>
    <cellStyle name="Standaard 27 4" xfId="1028"/>
    <cellStyle name="Standaard 28" xfId="587"/>
    <cellStyle name="Standaard 28 2" xfId="588"/>
    <cellStyle name="Standaard 28 3" xfId="1029"/>
    <cellStyle name="Standaard 28 4" xfId="1030"/>
    <cellStyle name="Standaard 29" xfId="589"/>
    <cellStyle name="Standaard 29 2" xfId="590"/>
    <cellStyle name="Standaard 29 3" xfId="1031"/>
    <cellStyle name="Standaard 29 4" xfId="1032"/>
    <cellStyle name="Standaard 3" xfId="591"/>
    <cellStyle name="Standaard 3 2" xfId="592"/>
    <cellStyle name="Standaard 3 2 2" xfId="1033"/>
    <cellStyle name="Standaard 3 2 3" xfId="1034"/>
    <cellStyle name="Standaard 3 2 4" xfId="1035"/>
    <cellStyle name="Standaard 3 3" xfId="593"/>
    <cellStyle name="Standaard 3 3 2" xfId="1036"/>
    <cellStyle name="Standaard 3 4" xfId="1037"/>
    <cellStyle name="Standaard 3 5" xfId="1038"/>
    <cellStyle name="Standaard 3 6" xfId="1039"/>
    <cellStyle name="Standaard 30" xfId="594"/>
    <cellStyle name="Standaard 30 2" xfId="1040"/>
    <cellStyle name="Standaard 31" xfId="595"/>
    <cellStyle name="Standaard 31 2" xfId="596"/>
    <cellStyle name="Standaard 31 2 2" xfId="597"/>
    <cellStyle name="Standaard 31 2 2 2" xfId="598"/>
    <cellStyle name="Standaard 31 2 3" xfId="599"/>
    <cellStyle name="Standaard 31 3" xfId="600"/>
    <cellStyle name="Standaard 31 3 2" xfId="601"/>
    <cellStyle name="Standaard 31 4" xfId="602"/>
    <cellStyle name="Standaard 31 4 2" xfId="603"/>
    <cellStyle name="Standaard 31 5" xfId="604"/>
    <cellStyle name="Standaard 31 5 2" xfId="1041"/>
    <cellStyle name="Standaard 32" xfId="605"/>
    <cellStyle name="Standaard 32 2" xfId="606"/>
    <cellStyle name="Standaard 32 2 2" xfId="607"/>
    <cellStyle name="Standaard 32 2 2 2" xfId="608"/>
    <cellStyle name="Standaard 32 2 3" xfId="609"/>
    <cellStyle name="Standaard 32 3" xfId="610"/>
    <cellStyle name="Standaard 32 3 2" xfId="611"/>
    <cellStyle name="Standaard 32 4" xfId="612"/>
    <cellStyle name="Standaard 32 4 2" xfId="613"/>
    <cellStyle name="Standaard 32 5" xfId="614"/>
    <cellStyle name="Standaard 32 5 2" xfId="1042"/>
    <cellStyle name="Standaard 33" xfId="615"/>
    <cellStyle name="Standaard 33 2" xfId="616"/>
    <cellStyle name="Standaard 33 2 2" xfId="617"/>
    <cellStyle name="Standaard 33 2 2 2" xfId="618"/>
    <cellStyle name="Standaard 33 2 3" xfId="619"/>
    <cellStyle name="Standaard 33 3" xfId="620"/>
    <cellStyle name="Standaard 33 3 2" xfId="621"/>
    <cellStyle name="Standaard 33 4" xfId="622"/>
    <cellStyle name="Standaard 33 4 2" xfId="623"/>
    <cellStyle name="Standaard 33 5" xfId="624"/>
    <cellStyle name="Standaard 34" xfId="625"/>
    <cellStyle name="Standaard 34 2" xfId="626"/>
    <cellStyle name="Standaard 34 2 2" xfId="627"/>
    <cellStyle name="Standaard 34 2 2 2" xfId="628"/>
    <cellStyle name="Standaard 34 2 3" xfId="629"/>
    <cellStyle name="Standaard 34 3" xfId="630"/>
    <cellStyle name="Standaard 34 3 2" xfId="631"/>
    <cellStyle name="Standaard 34 4" xfId="632"/>
    <cellStyle name="Standaard 34 4 2" xfId="633"/>
    <cellStyle name="Standaard 34 5" xfId="634"/>
    <cellStyle name="Standaard 35" xfId="635"/>
    <cellStyle name="Standaard 35 2" xfId="636"/>
    <cellStyle name="Standaard 36" xfId="637"/>
    <cellStyle name="Standaard 36 2" xfId="638"/>
    <cellStyle name="Standaard 36 3" xfId="639"/>
    <cellStyle name="Standaard 36 4" xfId="640"/>
    <cellStyle name="Standaard 36 5" xfId="641"/>
    <cellStyle name="Standaard 37" xfId="642"/>
    <cellStyle name="Standaard 37 2" xfId="643"/>
    <cellStyle name="Standaard 37 3" xfId="644"/>
    <cellStyle name="Standaard 37 4" xfId="645"/>
    <cellStyle name="Standaard 37 5" xfId="646"/>
    <cellStyle name="Standaard 38" xfId="647"/>
    <cellStyle name="Standaard 38 2" xfId="648"/>
    <cellStyle name="Standaard 39" xfId="649"/>
    <cellStyle name="Standaard 39 2" xfId="650"/>
    <cellStyle name="Standaard 4" xfId="651"/>
    <cellStyle name="Standaard 4 2" xfId="1043"/>
    <cellStyle name="Standaard 4 2 2" xfId="1044"/>
    <cellStyle name="Standaard 4 3" xfId="1045"/>
    <cellStyle name="Standaard 4 4" xfId="1046"/>
    <cellStyle name="Standaard 40" xfId="652"/>
    <cellStyle name="Standaard 40 2" xfId="1047"/>
    <cellStyle name="Standaard 41" xfId="653"/>
    <cellStyle name="Standaard 42" xfId="654"/>
    <cellStyle name="Standaard 43" xfId="655"/>
    <cellStyle name="Standaard 44" xfId="656"/>
    <cellStyle name="Standaard 45" xfId="657"/>
    <cellStyle name="Standaard 46" xfId="658"/>
    <cellStyle name="Standaard 47" xfId="659"/>
    <cellStyle name="Standaard 48" xfId="660"/>
    <cellStyle name="Standaard 49" xfId="661"/>
    <cellStyle name="Standaard 5" xfId="662"/>
    <cellStyle name="Standaard 5 2" xfId="1048"/>
    <cellStyle name="Standaard 5 3" xfId="1049"/>
    <cellStyle name="Standaard 5 4" xfId="1050"/>
    <cellStyle name="Standaard 50" xfId="663"/>
    <cellStyle name="Standaard 51" xfId="664"/>
    <cellStyle name="Standaard 52" xfId="665"/>
    <cellStyle name="Standaard 53" xfId="666"/>
    <cellStyle name="Standaard 54" xfId="667"/>
    <cellStyle name="Standaard 55" xfId="668"/>
    <cellStyle name="Standaard 56" xfId="669"/>
    <cellStyle name="Standaard 57" xfId="670"/>
    <cellStyle name="Standaard 58" xfId="671"/>
    <cellStyle name="Standaard 59" xfId="672"/>
    <cellStyle name="Standaard 6" xfId="673"/>
    <cellStyle name="Standaard 6 2" xfId="1051"/>
    <cellStyle name="Standaard 6 3" xfId="1052"/>
    <cellStyle name="Standaard 6 4" xfId="1053"/>
    <cellStyle name="Standaard 60" xfId="674"/>
    <cellStyle name="Standaard 61" xfId="675"/>
    <cellStyle name="Standaard 62" xfId="676"/>
    <cellStyle name="Standaard 63" xfId="677"/>
    <cellStyle name="Standaard 64" xfId="678"/>
    <cellStyle name="Standaard 65" xfId="679"/>
    <cellStyle name="Standaard 66" xfId="680"/>
    <cellStyle name="Standaard 67" xfId="681"/>
    <cellStyle name="Standaard 68" xfId="682"/>
    <cellStyle name="Standaard 69" xfId="683"/>
    <cellStyle name="Standaard 7" xfId="684"/>
    <cellStyle name="Standaard 7 2" xfId="1054"/>
    <cellStyle name="Standaard 7 3" xfId="1055"/>
    <cellStyle name="Standaard 7 4" xfId="1056"/>
    <cellStyle name="Standaard 70" xfId="685"/>
    <cellStyle name="Standaard 71" xfId="686"/>
    <cellStyle name="Standaard 72" xfId="687"/>
    <cellStyle name="Standaard 73" xfId="688"/>
    <cellStyle name="Standaard 74" xfId="689"/>
    <cellStyle name="Standaard 75" xfId="690"/>
    <cellStyle name="Standaard 76" xfId="691"/>
    <cellStyle name="Standaard 77" xfId="692"/>
    <cellStyle name="Standaard 78" xfId="693"/>
    <cellStyle name="Standaard 79" xfId="694"/>
    <cellStyle name="Standaard 8" xfId="695"/>
    <cellStyle name="Standaard 8 2" xfId="1057"/>
    <cellStyle name="Standaard 8 3" xfId="1058"/>
    <cellStyle name="Standaard 8 4" xfId="1059"/>
    <cellStyle name="Standaard 80" xfId="696"/>
    <cellStyle name="Standaard 81" xfId="697"/>
    <cellStyle name="Standaard 82" xfId="698"/>
    <cellStyle name="Standaard 83" xfId="699"/>
    <cellStyle name="Standaard 84" xfId="700"/>
    <cellStyle name="Standaard 85" xfId="701"/>
    <cellStyle name="Standaard 86" xfId="702"/>
    <cellStyle name="Standaard 87" xfId="703"/>
    <cellStyle name="Standaard 88" xfId="704"/>
    <cellStyle name="Standaard 89" xfId="705"/>
    <cellStyle name="Standaard 9" xfId="706"/>
    <cellStyle name="Standaard 9 2" xfId="1060"/>
    <cellStyle name="Standaard 9 3" xfId="1061"/>
    <cellStyle name="Standaard 9 4" xfId="1062"/>
    <cellStyle name="Standaard 90" xfId="707"/>
    <cellStyle name="Standaard 91" xfId="708"/>
    <cellStyle name="Standaard 92" xfId="709"/>
    <cellStyle name="Standaard 93" xfId="710"/>
    <cellStyle name="Standaard 94" xfId="711"/>
    <cellStyle name="Standaard 95" xfId="712"/>
    <cellStyle name="Standaard 96" xfId="713"/>
    <cellStyle name="Standaard 97" xfId="714"/>
    <cellStyle name="Standaard 98" xfId="715"/>
    <cellStyle name="Standaard 99" xfId="716"/>
    <cellStyle name="Titel 10" xfId="717"/>
    <cellStyle name="Titel 11" xfId="718"/>
    <cellStyle name="Titel 12" xfId="719"/>
    <cellStyle name="Titel 13" xfId="720"/>
    <cellStyle name="Titel 14" xfId="721"/>
    <cellStyle name="Titel 15" xfId="722"/>
    <cellStyle name="Titel 16" xfId="723"/>
    <cellStyle name="Titel 2" xfId="724"/>
    <cellStyle name="Titel 3" xfId="725"/>
    <cellStyle name="Titel 4" xfId="726"/>
    <cellStyle name="Titel 5" xfId="727"/>
    <cellStyle name="Titel 6" xfId="728"/>
    <cellStyle name="Titel 7" xfId="729"/>
    <cellStyle name="Titel 8" xfId="730"/>
    <cellStyle name="Titel 9" xfId="731"/>
    <cellStyle name="Totaal 10" xfId="732"/>
    <cellStyle name="Totaal 11" xfId="733"/>
    <cellStyle name="Totaal 12" xfId="734"/>
    <cellStyle name="Totaal 13" xfId="735"/>
    <cellStyle name="Totaal 14" xfId="736"/>
    <cellStyle name="Totaal 15" xfId="737"/>
    <cellStyle name="Totaal 16" xfId="738"/>
    <cellStyle name="Totaal 2" xfId="739"/>
    <cellStyle name="Totaal 3" xfId="740"/>
    <cellStyle name="Totaal 4" xfId="741"/>
    <cellStyle name="Totaal 5" xfId="742"/>
    <cellStyle name="Totaal 6" xfId="743"/>
    <cellStyle name="Totaal 7" xfId="744"/>
    <cellStyle name="Totaal 8" xfId="745"/>
    <cellStyle name="Totaal 9" xfId="746"/>
    <cellStyle name="Uitvoer 10" xfId="747"/>
    <cellStyle name="Uitvoer 11" xfId="748"/>
    <cellStyle name="Uitvoer 12" xfId="749"/>
    <cellStyle name="Uitvoer 13" xfId="750"/>
    <cellStyle name="Uitvoer 14" xfId="751"/>
    <cellStyle name="Uitvoer 15" xfId="752"/>
    <cellStyle name="Uitvoer 16" xfId="753"/>
    <cellStyle name="Uitvoer 2" xfId="754"/>
    <cellStyle name="Uitvoer 3" xfId="755"/>
    <cellStyle name="Uitvoer 4" xfId="756"/>
    <cellStyle name="Uitvoer 5" xfId="757"/>
    <cellStyle name="Uitvoer 6" xfId="758"/>
    <cellStyle name="Uitvoer 7" xfId="759"/>
    <cellStyle name="Uitvoer 8" xfId="760"/>
    <cellStyle name="Uitvoer 9" xfId="761"/>
    <cellStyle name="Valuta" xfId="796" builtinId="4"/>
    <cellStyle name="Valuta 10" xfId="1063"/>
    <cellStyle name="Valuta 11" xfId="1064"/>
    <cellStyle name="Valuta 12" xfId="1105"/>
    <cellStyle name="Valuta 2" xfId="762"/>
    <cellStyle name="Valuta 2 2" xfId="763"/>
    <cellStyle name="Valuta 2 2 2" xfId="764"/>
    <cellStyle name="Valuta 2 2 2 2" xfId="1065"/>
    <cellStyle name="Valuta 2 2 2 2 2" xfId="1066"/>
    <cellStyle name="Valuta 2 2 3" xfId="1067"/>
    <cellStyle name="Valuta 2 2 4" xfId="1068"/>
    <cellStyle name="Valuta 2 2 5" xfId="1069"/>
    <cellStyle name="Valuta 2 2 6" xfId="1070"/>
    <cellStyle name="Valuta 2 2 7" xfId="1071"/>
    <cellStyle name="Valuta 2 3" xfId="1072"/>
    <cellStyle name="Valuta 2 3 2" xfId="1073"/>
    <cellStyle name="Valuta 2 3 2 2" xfId="1074"/>
    <cellStyle name="Valuta 2 3 3" xfId="1075"/>
    <cellStyle name="Valuta 2 4" xfId="1076"/>
    <cellStyle name="Valuta 2 4 2" xfId="1077"/>
    <cellStyle name="Valuta 2 5" xfId="1078"/>
    <cellStyle name="Valuta 2 6" xfId="1079"/>
    <cellStyle name="Valuta 2 7" xfId="1080"/>
    <cellStyle name="Valuta 2 8" xfId="1081"/>
    <cellStyle name="Valuta 3" xfId="765"/>
    <cellStyle name="Valuta 3 2" xfId="1082"/>
    <cellStyle name="Valuta 3 2 2" xfId="1083"/>
    <cellStyle name="Valuta 3 3" xfId="1084"/>
    <cellStyle name="Valuta 3 4" xfId="1085"/>
    <cellStyle name="Valuta 3 5" xfId="1086"/>
    <cellStyle name="Valuta 3 6" xfId="1087"/>
    <cellStyle name="Valuta 4" xfId="1088"/>
    <cellStyle name="Valuta 4 2" xfId="1089"/>
    <cellStyle name="Valuta 4 2 2" xfId="1090"/>
    <cellStyle name="Valuta 4 2 3" xfId="1091"/>
    <cellStyle name="Valuta 4 3" xfId="1092"/>
    <cellStyle name="Valuta 4 4" xfId="1093"/>
    <cellStyle name="Valuta 4 5" xfId="1094"/>
    <cellStyle name="Valuta 4 6" xfId="1095"/>
    <cellStyle name="Valuta 5" xfId="1096"/>
    <cellStyle name="Valuta 6" xfId="1097"/>
    <cellStyle name="Valuta 6 2" xfId="1098"/>
    <cellStyle name="Valuta 7" xfId="1099"/>
    <cellStyle name="Valuta 7 2" xfId="1100"/>
    <cellStyle name="Valuta 7 3" xfId="1101"/>
    <cellStyle name="Valuta 8" xfId="1102"/>
    <cellStyle name="Valuta 9" xfId="1103"/>
    <cellStyle name="Verklarende tekst 10" xfId="766"/>
    <cellStyle name="Verklarende tekst 11" xfId="767"/>
    <cellStyle name="Verklarende tekst 12" xfId="768"/>
    <cellStyle name="Verklarende tekst 13" xfId="769"/>
    <cellStyle name="Verklarende tekst 14" xfId="770"/>
    <cellStyle name="Verklarende tekst 15" xfId="771"/>
    <cellStyle name="Verklarende tekst 16" xfId="772"/>
    <cellStyle name="Verklarende tekst 2" xfId="773"/>
    <cellStyle name="Verklarende tekst 3" xfId="774"/>
    <cellStyle name="Verklarende tekst 4" xfId="775"/>
    <cellStyle name="Verklarende tekst 5" xfId="776"/>
    <cellStyle name="Verklarende tekst 6" xfId="777"/>
    <cellStyle name="Verklarende tekst 7" xfId="778"/>
    <cellStyle name="Verklarende tekst 8" xfId="779"/>
    <cellStyle name="Verklarende tekst 9" xfId="780"/>
    <cellStyle name="Waarschuwingstekst 10" xfId="781"/>
    <cellStyle name="Waarschuwingstekst 11" xfId="782"/>
    <cellStyle name="Waarschuwingstekst 12" xfId="783"/>
    <cellStyle name="Waarschuwingstekst 13" xfId="784"/>
    <cellStyle name="Waarschuwingstekst 14" xfId="785"/>
    <cellStyle name="Waarschuwingstekst 15" xfId="786"/>
    <cellStyle name="Waarschuwingstekst 16" xfId="787"/>
    <cellStyle name="Waarschuwingstekst 2" xfId="788"/>
    <cellStyle name="Waarschuwingstekst 3" xfId="789"/>
    <cellStyle name="Waarschuwingstekst 4" xfId="790"/>
    <cellStyle name="Waarschuwingstekst 5" xfId="791"/>
    <cellStyle name="Waarschuwingstekst 6" xfId="792"/>
    <cellStyle name="Waarschuwingstekst 7" xfId="793"/>
    <cellStyle name="Waarschuwingstekst 8" xfId="794"/>
    <cellStyle name="Waarschuwingstekst 9" xfId="795"/>
  </cellStyles>
  <dxfs count="0"/>
  <tableStyles count="0" defaultTableStyle="TableStyleMedium9" defaultPivotStyle="PivotStyleLight16"/>
  <colors>
    <mruColors>
      <color rgb="FF33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/>
  <dimension ref="A1:BT124"/>
  <sheetViews>
    <sheetView tabSelected="1" view="pageBreakPreview" zoomScaleNormal="85" zoomScaleSheetLayoutView="100" workbookViewId="0">
      <pane xSplit="1" ySplit="3" topLeftCell="B4" activePane="bottomRight" state="frozen"/>
      <selection activeCell="A2" sqref="A2:B2"/>
      <selection pane="topRight" activeCell="A2" sqref="A2:B2"/>
      <selection pane="bottomLeft" activeCell="A2" sqref="A2:B2"/>
      <selection pane="bottomRight"/>
    </sheetView>
  </sheetViews>
  <sheetFormatPr defaultRowHeight="15.75" x14ac:dyDescent="0.3"/>
  <cols>
    <col min="1" max="1" width="6.140625" style="143" customWidth="1"/>
    <col min="2" max="2" width="82.42578125" style="144" customWidth="1"/>
    <col min="3" max="5" width="24.28515625" style="150" customWidth="1"/>
    <col min="6" max="6" width="27.140625" style="150" customWidth="1"/>
    <col min="7" max="7" width="24.28515625" style="150" bestFit="1" customWidth="1"/>
    <col min="8" max="8" width="18.5703125" style="148" bestFit="1" customWidth="1"/>
    <col min="9" max="9" width="24.28515625" style="126" customWidth="1"/>
    <col min="10" max="10" width="13.5703125" style="125" customWidth="1"/>
    <col min="11" max="11" width="13.7109375" style="127" customWidth="1"/>
    <col min="12" max="12" width="13.7109375" style="127" bestFit="1" customWidth="1"/>
    <col min="13" max="13" width="24.28515625" style="125" bestFit="1" customWidth="1"/>
    <col min="14" max="14" width="19.5703125" style="125" bestFit="1" customWidth="1"/>
    <col min="15" max="16" width="13.7109375" style="127" bestFit="1" customWidth="1"/>
    <col min="17" max="17" width="24.28515625" style="125" bestFit="1" customWidth="1"/>
    <col min="18" max="18" width="15.28515625" style="125" bestFit="1" customWidth="1"/>
    <col min="19" max="20" width="13.7109375" style="127" bestFit="1" customWidth="1"/>
    <col min="21" max="21" width="24.28515625" style="125" bestFit="1" customWidth="1"/>
    <col min="22" max="22" width="21.42578125" style="125" bestFit="1" customWidth="1"/>
    <col min="23" max="24" width="13.85546875" style="128" bestFit="1" customWidth="1"/>
    <col min="25" max="25" width="24.28515625" style="125" bestFit="1" customWidth="1"/>
    <col min="26" max="26" width="14.7109375" style="118" bestFit="1" customWidth="1"/>
    <col min="27" max="27" width="11.28515625" style="118" bestFit="1" customWidth="1"/>
    <col min="28" max="28" width="11.42578125" style="118" customWidth="1"/>
    <col min="29" max="30" width="9.140625" style="118"/>
    <col min="31" max="31" width="21.42578125" style="118" customWidth="1"/>
    <col min="32" max="32" width="15.28515625" style="118" bestFit="1" customWidth="1"/>
    <col min="33" max="33" width="28.42578125" style="118" bestFit="1" customWidth="1"/>
    <col min="34" max="34" width="15.28515625" style="118" bestFit="1" customWidth="1"/>
    <col min="35" max="35" width="15.140625" style="118" customWidth="1"/>
    <col min="36" max="36" width="17.7109375" style="118" bestFit="1" customWidth="1"/>
    <col min="37" max="37" width="9.140625" style="118"/>
    <col min="38" max="38" width="16.85546875" style="118" bestFit="1" customWidth="1"/>
    <col min="39" max="39" width="54.7109375" style="118" bestFit="1" customWidth="1"/>
    <col min="40" max="40" width="10.85546875" style="118" bestFit="1" customWidth="1"/>
    <col min="41" max="41" width="11.28515625" style="118" bestFit="1" customWidth="1"/>
    <col min="42" max="42" width="11.85546875" style="118" bestFit="1" customWidth="1"/>
    <col min="43" max="71" width="9.140625" style="118"/>
    <col min="72" max="274" width="9.140625" style="119"/>
    <col min="275" max="275" width="6.140625" style="119" customWidth="1"/>
    <col min="276" max="276" width="109.85546875" style="119" customWidth="1"/>
    <col min="277" max="277" width="23.28515625" style="119" customWidth="1"/>
    <col min="278" max="278" width="16.7109375" style="119" customWidth="1"/>
    <col min="279" max="279" width="12.5703125" style="119" customWidth="1"/>
    <col min="280" max="280" width="19.28515625" style="119" customWidth="1"/>
    <col min="281" max="281" width="32" style="119" bestFit="1" customWidth="1"/>
    <col min="282" max="282" width="38.7109375" style="119" customWidth="1"/>
    <col min="283" max="283" width="11.28515625" style="119" bestFit="1" customWidth="1"/>
    <col min="284" max="284" width="11.42578125" style="119" customWidth="1"/>
    <col min="285" max="286" width="9.140625" style="119"/>
    <col min="287" max="287" width="21.42578125" style="119" customWidth="1"/>
    <col min="288" max="288" width="15.28515625" style="119" bestFit="1" customWidth="1"/>
    <col min="289" max="289" width="28.42578125" style="119" bestFit="1" customWidth="1"/>
    <col min="290" max="290" width="15.28515625" style="119" bestFit="1" customWidth="1"/>
    <col min="291" max="291" width="15.140625" style="119" customWidth="1"/>
    <col min="292" max="292" width="17.7109375" style="119" bestFit="1" customWidth="1"/>
    <col min="293" max="293" width="9.140625" style="119"/>
    <col min="294" max="294" width="16.85546875" style="119" bestFit="1" customWidth="1"/>
    <col min="295" max="295" width="54.7109375" style="119" bestFit="1" customWidth="1"/>
    <col min="296" max="296" width="10.85546875" style="119" bestFit="1" customWidth="1"/>
    <col min="297" max="297" width="11.28515625" style="119" bestFit="1" customWidth="1"/>
    <col min="298" max="298" width="11.85546875" style="119" bestFit="1" customWidth="1"/>
    <col min="299" max="530" width="9.140625" style="119"/>
    <col min="531" max="531" width="6.140625" style="119" customWidth="1"/>
    <col min="532" max="532" width="109.85546875" style="119" customWidth="1"/>
    <col min="533" max="533" width="23.28515625" style="119" customWidth="1"/>
    <col min="534" max="534" width="16.7109375" style="119" customWidth="1"/>
    <col min="535" max="535" width="12.5703125" style="119" customWidth="1"/>
    <col min="536" max="536" width="19.28515625" style="119" customWidth="1"/>
    <col min="537" max="537" width="32" style="119" bestFit="1" customWidth="1"/>
    <col min="538" max="538" width="38.7109375" style="119" customWidth="1"/>
    <col min="539" max="539" width="11.28515625" style="119" bestFit="1" customWidth="1"/>
    <col min="540" max="540" width="11.42578125" style="119" customWidth="1"/>
    <col min="541" max="542" width="9.140625" style="119"/>
    <col min="543" max="543" width="21.42578125" style="119" customWidth="1"/>
    <col min="544" max="544" width="15.28515625" style="119" bestFit="1" customWidth="1"/>
    <col min="545" max="545" width="28.42578125" style="119" bestFit="1" customWidth="1"/>
    <col min="546" max="546" width="15.28515625" style="119" bestFit="1" customWidth="1"/>
    <col min="547" max="547" width="15.140625" style="119" customWidth="1"/>
    <col min="548" max="548" width="17.7109375" style="119" bestFit="1" customWidth="1"/>
    <col min="549" max="549" width="9.140625" style="119"/>
    <col min="550" max="550" width="16.85546875" style="119" bestFit="1" customWidth="1"/>
    <col min="551" max="551" width="54.7109375" style="119" bestFit="1" customWidth="1"/>
    <col min="552" max="552" width="10.85546875" style="119" bestFit="1" customWidth="1"/>
    <col min="553" max="553" width="11.28515625" style="119" bestFit="1" customWidth="1"/>
    <col min="554" max="554" width="11.85546875" style="119" bestFit="1" customWidth="1"/>
    <col min="555" max="786" width="9.140625" style="119"/>
    <col min="787" max="787" width="6.140625" style="119" customWidth="1"/>
    <col min="788" max="788" width="109.85546875" style="119" customWidth="1"/>
    <col min="789" max="789" width="23.28515625" style="119" customWidth="1"/>
    <col min="790" max="790" width="16.7109375" style="119" customWidth="1"/>
    <col min="791" max="791" width="12.5703125" style="119" customWidth="1"/>
    <col min="792" max="792" width="19.28515625" style="119" customWidth="1"/>
    <col min="793" max="793" width="32" style="119" bestFit="1" customWidth="1"/>
    <col min="794" max="794" width="38.7109375" style="119" customWidth="1"/>
    <col min="795" max="795" width="11.28515625" style="119" bestFit="1" customWidth="1"/>
    <col min="796" max="796" width="11.42578125" style="119" customWidth="1"/>
    <col min="797" max="798" width="9.140625" style="119"/>
    <col min="799" max="799" width="21.42578125" style="119" customWidth="1"/>
    <col min="800" max="800" width="15.28515625" style="119" bestFit="1" customWidth="1"/>
    <col min="801" max="801" width="28.42578125" style="119" bestFit="1" customWidth="1"/>
    <col min="802" max="802" width="15.28515625" style="119" bestFit="1" customWidth="1"/>
    <col min="803" max="803" width="15.140625" style="119" customWidth="1"/>
    <col min="804" max="804" width="17.7109375" style="119" bestFit="1" customWidth="1"/>
    <col min="805" max="805" width="9.140625" style="119"/>
    <col min="806" max="806" width="16.85546875" style="119" bestFit="1" customWidth="1"/>
    <col min="807" max="807" width="54.7109375" style="119" bestFit="1" customWidth="1"/>
    <col min="808" max="808" width="10.85546875" style="119" bestFit="1" customWidth="1"/>
    <col min="809" max="809" width="11.28515625" style="119" bestFit="1" customWidth="1"/>
    <col min="810" max="810" width="11.85546875" style="119" bestFit="1" customWidth="1"/>
    <col min="811" max="1042" width="9.140625" style="119"/>
    <col min="1043" max="1043" width="6.140625" style="119" customWidth="1"/>
    <col min="1044" max="1044" width="109.85546875" style="119" customWidth="1"/>
    <col min="1045" max="1045" width="23.28515625" style="119" customWidth="1"/>
    <col min="1046" max="1046" width="16.7109375" style="119" customWidth="1"/>
    <col min="1047" max="1047" width="12.5703125" style="119" customWidth="1"/>
    <col min="1048" max="1048" width="19.28515625" style="119" customWidth="1"/>
    <col min="1049" max="1049" width="32" style="119" bestFit="1" customWidth="1"/>
    <col min="1050" max="1050" width="38.7109375" style="119" customWidth="1"/>
    <col min="1051" max="1051" width="11.28515625" style="119" bestFit="1" customWidth="1"/>
    <col min="1052" max="1052" width="11.42578125" style="119" customWidth="1"/>
    <col min="1053" max="1054" width="9.140625" style="119"/>
    <col min="1055" max="1055" width="21.42578125" style="119" customWidth="1"/>
    <col min="1056" max="1056" width="15.28515625" style="119" bestFit="1" customWidth="1"/>
    <col min="1057" max="1057" width="28.42578125" style="119" bestFit="1" customWidth="1"/>
    <col min="1058" max="1058" width="15.28515625" style="119" bestFit="1" customWidth="1"/>
    <col min="1059" max="1059" width="15.140625" style="119" customWidth="1"/>
    <col min="1060" max="1060" width="17.7109375" style="119" bestFit="1" customWidth="1"/>
    <col min="1061" max="1061" width="9.140625" style="119"/>
    <col min="1062" max="1062" width="16.85546875" style="119" bestFit="1" customWidth="1"/>
    <col min="1063" max="1063" width="54.7109375" style="119" bestFit="1" customWidth="1"/>
    <col min="1064" max="1064" width="10.85546875" style="119" bestFit="1" customWidth="1"/>
    <col min="1065" max="1065" width="11.28515625" style="119" bestFit="1" customWidth="1"/>
    <col min="1066" max="1066" width="11.85546875" style="119" bestFit="1" customWidth="1"/>
    <col min="1067" max="1298" width="9.140625" style="119"/>
    <col min="1299" max="1299" width="6.140625" style="119" customWidth="1"/>
    <col min="1300" max="1300" width="109.85546875" style="119" customWidth="1"/>
    <col min="1301" max="1301" width="23.28515625" style="119" customWidth="1"/>
    <col min="1302" max="1302" width="16.7109375" style="119" customWidth="1"/>
    <col min="1303" max="1303" width="12.5703125" style="119" customWidth="1"/>
    <col min="1304" max="1304" width="19.28515625" style="119" customWidth="1"/>
    <col min="1305" max="1305" width="32" style="119" bestFit="1" customWidth="1"/>
    <col min="1306" max="1306" width="38.7109375" style="119" customWidth="1"/>
    <col min="1307" max="1307" width="11.28515625" style="119" bestFit="1" customWidth="1"/>
    <col min="1308" max="1308" width="11.42578125" style="119" customWidth="1"/>
    <col min="1309" max="1310" width="9.140625" style="119"/>
    <col min="1311" max="1311" width="21.42578125" style="119" customWidth="1"/>
    <col min="1312" max="1312" width="15.28515625" style="119" bestFit="1" customWidth="1"/>
    <col min="1313" max="1313" width="28.42578125" style="119" bestFit="1" customWidth="1"/>
    <col min="1314" max="1314" width="15.28515625" style="119" bestFit="1" customWidth="1"/>
    <col min="1315" max="1315" width="15.140625" style="119" customWidth="1"/>
    <col min="1316" max="1316" width="17.7109375" style="119" bestFit="1" customWidth="1"/>
    <col min="1317" max="1317" width="9.140625" style="119"/>
    <col min="1318" max="1318" width="16.85546875" style="119" bestFit="1" customWidth="1"/>
    <col min="1319" max="1319" width="54.7109375" style="119" bestFit="1" customWidth="1"/>
    <col min="1320" max="1320" width="10.85546875" style="119" bestFit="1" customWidth="1"/>
    <col min="1321" max="1321" width="11.28515625" style="119" bestFit="1" customWidth="1"/>
    <col min="1322" max="1322" width="11.85546875" style="119" bestFit="1" customWidth="1"/>
    <col min="1323" max="1554" width="9.140625" style="119"/>
    <col min="1555" max="1555" width="6.140625" style="119" customWidth="1"/>
    <col min="1556" max="1556" width="109.85546875" style="119" customWidth="1"/>
    <col min="1557" max="1557" width="23.28515625" style="119" customWidth="1"/>
    <col min="1558" max="1558" width="16.7109375" style="119" customWidth="1"/>
    <col min="1559" max="1559" width="12.5703125" style="119" customWidth="1"/>
    <col min="1560" max="1560" width="19.28515625" style="119" customWidth="1"/>
    <col min="1561" max="1561" width="32" style="119" bestFit="1" customWidth="1"/>
    <col min="1562" max="1562" width="38.7109375" style="119" customWidth="1"/>
    <col min="1563" max="1563" width="11.28515625" style="119" bestFit="1" customWidth="1"/>
    <col min="1564" max="1564" width="11.42578125" style="119" customWidth="1"/>
    <col min="1565" max="1566" width="9.140625" style="119"/>
    <col min="1567" max="1567" width="21.42578125" style="119" customWidth="1"/>
    <col min="1568" max="1568" width="15.28515625" style="119" bestFit="1" customWidth="1"/>
    <col min="1569" max="1569" width="28.42578125" style="119" bestFit="1" customWidth="1"/>
    <col min="1570" max="1570" width="15.28515625" style="119" bestFit="1" customWidth="1"/>
    <col min="1571" max="1571" width="15.140625" style="119" customWidth="1"/>
    <col min="1572" max="1572" width="17.7109375" style="119" bestFit="1" customWidth="1"/>
    <col min="1573" max="1573" width="9.140625" style="119"/>
    <col min="1574" max="1574" width="16.85546875" style="119" bestFit="1" customWidth="1"/>
    <col min="1575" max="1575" width="54.7109375" style="119" bestFit="1" customWidth="1"/>
    <col min="1576" max="1576" width="10.85546875" style="119" bestFit="1" customWidth="1"/>
    <col min="1577" max="1577" width="11.28515625" style="119" bestFit="1" customWidth="1"/>
    <col min="1578" max="1578" width="11.85546875" style="119" bestFit="1" customWidth="1"/>
    <col min="1579" max="1810" width="9.140625" style="119"/>
    <col min="1811" max="1811" width="6.140625" style="119" customWidth="1"/>
    <col min="1812" max="1812" width="109.85546875" style="119" customWidth="1"/>
    <col min="1813" max="1813" width="23.28515625" style="119" customWidth="1"/>
    <col min="1814" max="1814" width="16.7109375" style="119" customWidth="1"/>
    <col min="1815" max="1815" width="12.5703125" style="119" customWidth="1"/>
    <col min="1816" max="1816" width="19.28515625" style="119" customWidth="1"/>
    <col min="1817" max="1817" width="32" style="119" bestFit="1" customWidth="1"/>
    <col min="1818" max="1818" width="38.7109375" style="119" customWidth="1"/>
    <col min="1819" max="1819" width="11.28515625" style="119" bestFit="1" customWidth="1"/>
    <col min="1820" max="1820" width="11.42578125" style="119" customWidth="1"/>
    <col min="1821" max="1822" width="9.140625" style="119"/>
    <col min="1823" max="1823" width="21.42578125" style="119" customWidth="1"/>
    <col min="1824" max="1824" width="15.28515625" style="119" bestFit="1" customWidth="1"/>
    <col min="1825" max="1825" width="28.42578125" style="119" bestFit="1" customWidth="1"/>
    <col min="1826" max="1826" width="15.28515625" style="119" bestFit="1" customWidth="1"/>
    <col min="1827" max="1827" width="15.140625" style="119" customWidth="1"/>
    <col min="1828" max="1828" width="17.7109375" style="119" bestFit="1" customWidth="1"/>
    <col min="1829" max="1829" width="9.140625" style="119"/>
    <col min="1830" max="1830" width="16.85546875" style="119" bestFit="1" customWidth="1"/>
    <col min="1831" max="1831" width="54.7109375" style="119" bestFit="1" customWidth="1"/>
    <col min="1832" max="1832" width="10.85546875" style="119" bestFit="1" customWidth="1"/>
    <col min="1833" max="1833" width="11.28515625" style="119" bestFit="1" customWidth="1"/>
    <col min="1834" max="1834" width="11.85546875" style="119" bestFit="1" customWidth="1"/>
    <col min="1835" max="2066" width="9.140625" style="119"/>
    <col min="2067" max="2067" width="6.140625" style="119" customWidth="1"/>
    <col min="2068" max="2068" width="109.85546875" style="119" customWidth="1"/>
    <col min="2069" max="2069" width="23.28515625" style="119" customWidth="1"/>
    <col min="2070" max="2070" width="16.7109375" style="119" customWidth="1"/>
    <col min="2071" max="2071" width="12.5703125" style="119" customWidth="1"/>
    <col min="2072" max="2072" width="19.28515625" style="119" customWidth="1"/>
    <col min="2073" max="2073" width="32" style="119" bestFit="1" customWidth="1"/>
    <col min="2074" max="2074" width="38.7109375" style="119" customWidth="1"/>
    <col min="2075" max="2075" width="11.28515625" style="119" bestFit="1" customWidth="1"/>
    <col min="2076" max="2076" width="11.42578125" style="119" customWidth="1"/>
    <col min="2077" max="2078" width="9.140625" style="119"/>
    <col min="2079" max="2079" width="21.42578125" style="119" customWidth="1"/>
    <col min="2080" max="2080" width="15.28515625" style="119" bestFit="1" customWidth="1"/>
    <col min="2081" max="2081" width="28.42578125" style="119" bestFit="1" customWidth="1"/>
    <col min="2082" max="2082" width="15.28515625" style="119" bestFit="1" customWidth="1"/>
    <col min="2083" max="2083" width="15.140625" style="119" customWidth="1"/>
    <col min="2084" max="2084" width="17.7109375" style="119" bestFit="1" customWidth="1"/>
    <col min="2085" max="2085" width="9.140625" style="119"/>
    <col min="2086" max="2086" width="16.85546875" style="119" bestFit="1" customWidth="1"/>
    <col min="2087" max="2087" width="54.7109375" style="119" bestFit="1" customWidth="1"/>
    <col min="2088" max="2088" width="10.85546875" style="119" bestFit="1" customWidth="1"/>
    <col min="2089" max="2089" width="11.28515625" style="119" bestFit="1" customWidth="1"/>
    <col min="2090" max="2090" width="11.85546875" style="119" bestFit="1" customWidth="1"/>
    <col min="2091" max="2322" width="9.140625" style="119"/>
    <col min="2323" max="2323" width="6.140625" style="119" customWidth="1"/>
    <col min="2324" max="2324" width="109.85546875" style="119" customWidth="1"/>
    <col min="2325" max="2325" width="23.28515625" style="119" customWidth="1"/>
    <col min="2326" max="2326" width="16.7109375" style="119" customWidth="1"/>
    <col min="2327" max="2327" width="12.5703125" style="119" customWidth="1"/>
    <col min="2328" max="2328" width="19.28515625" style="119" customWidth="1"/>
    <col min="2329" max="2329" width="32" style="119" bestFit="1" customWidth="1"/>
    <col min="2330" max="2330" width="38.7109375" style="119" customWidth="1"/>
    <col min="2331" max="2331" width="11.28515625" style="119" bestFit="1" customWidth="1"/>
    <col min="2332" max="2332" width="11.42578125" style="119" customWidth="1"/>
    <col min="2333" max="2334" width="9.140625" style="119"/>
    <col min="2335" max="2335" width="21.42578125" style="119" customWidth="1"/>
    <col min="2336" max="2336" width="15.28515625" style="119" bestFit="1" customWidth="1"/>
    <col min="2337" max="2337" width="28.42578125" style="119" bestFit="1" customWidth="1"/>
    <col min="2338" max="2338" width="15.28515625" style="119" bestFit="1" customWidth="1"/>
    <col min="2339" max="2339" width="15.140625" style="119" customWidth="1"/>
    <col min="2340" max="2340" width="17.7109375" style="119" bestFit="1" customWidth="1"/>
    <col min="2341" max="2341" width="9.140625" style="119"/>
    <col min="2342" max="2342" width="16.85546875" style="119" bestFit="1" customWidth="1"/>
    <col min="2343" max="2343" width="54.7109375" style="119" bestFit="1" customWidth="1"/>
    <col min="2344" max="2344" width="10.85546875" style="119" bestFit="1" customWidth="1"/>
    <col min="2345" max="2345" width="11.28515625" style="119" bestFit="1" customWidth="1"/>
    <col min="2346" max="2346" width="11.85546875" style="119" bestFit="1" customWidth="1"/>
    <col min="2347" max="2578" width="9.140625" style="119"/>
    <col min="2579" max="2579" width="6.140625" style="119" customWidth="1"/>
    <col min="2580" max="2580" width="109.85546875" style="119" customWidth="1"/>
    <col min="2581" max="2581" width="23.28515625" style="119" customWidth="1"/>
    <col min="2582" max="2582" width="16.7109375" style="119" customWidth="1"/>
    <col min="2583" max="2583" width="12.5703125" style="119" customWidth="1"/>
    <col min="2584" max="2584" width="19.28515625" style="119" customWidth="1"/>
    <col min="2585" max="2585" width="32" style="119" bestFit="1" customWidth="1"/>
    <col min="2586" max="2586" width="38.7109375" style="119" customWidth="1"/>
    <col min="2587" max="2587" width="11.28515625" style="119" bestFit="1" customWidth="1"/>
    <col min="2588" max="2588" width="11.42578125" style="119" customWidth="1"/>
    <col min="2589" max="2590" width="9.140625" style="119"/>
    <col min="2591" max="2591" width="21.42578125" style="119" customWidth="1"/>
    <col min="2592" max="2592" width="15.28515625" style="119" bestFit="1" customWidth="1"/>
    <col min="2593" max="2593" width="28.42578125" style="119" bestFit="1" customWidth="1"/>
    <col min="2594" max="2594" width="15.28515625" style="119" bestFit="1" customWidth="1"/>
    <col min="2595" max="2595" width="15.140625" style="119" customWidth="1"/>
    <col min="2596" max="2596" width="17.7109375" style="119" bestFit="1" customWidth="1"/>
    <col min="2597" max="2597" width="9.140625" style="119"/>
    <col min="2598" max="2598" width="16.85546875" style="119" bestFit="1" customWidth="1"/>
    <col min="2599" max="2599" width="54.7109375" style="119" bestFit="1" customWidth="1"/>
    <col min="2600" max="2600" width="10.85546875" style="119" bestFit="1" customWidth="1"/>
    <col min="2601" max="2601" width="11.28515625" style="119" bestFit="1" customWidth="1"/>
    <col min="2602" max="2602" width="11.85546875" style="119" bestFit="1" customWidth="1"/>
    <col min="2603" max="2834" width="9.140625" style="119"/>
    <col min="2835" max="2835" width="6.140625" style="119" customWidth="1"/>
    <col min="2836" max="2836" width="109.85546875" style="119" customWidth="1"/>
    <col min="2837" max="2837" width="23.28515625" style="119" customWidth="1"/>
    <col min="2838" max="2838" width="16.7109375" style="119" customWidth="1"/>
    <col min="2839" max="2839" width="12.5703125" style="119" customWidth="1"/>
    <col min="2840" max="2840" width="19.28515625" style="119" customWidth="1"/>
    <col min="2841" max="2841" width="32" style="119" bestFit="1" customWidth="1"/>
    <col min="2842" max="2842" width="38.7109375" style="119" customWidth="1"/>
    <col min="2843" max="2843" width="11.28515625" style="119" bestFit="1" customWidth="1"/>
    <col min="2844" max="2844" width="11.42578125" style="119" customWidth="1"/>
    <col min="2845" max="2846" width="9.140625" style="119"/>
    <col min="2847" max="2847" width="21.42578125" style="119" customWidth="1"/>
    <col min="2848" max="2848" width="15.28515625" style="119" bestFit="1" customWidth="1"/>
    <col min="2849" max="2849" width="28.42578125" style="119" bestFit="1" customWidth="1"/>
    <col min="2850" max="2850" width="15.28515625" style="119" bestFit="1" customWidth="1"/>
    <col min="2851" max="2851" width="15.140625" style="119" customWidth="1"/>
    <col min="2852" max="2852" width="17.7109375" style="119" bestFit="1" customWidth="1"/>
    <col min="2853" max="2853" width="9.140625" style="119"/>
    <col min="2854" max="2854" width="16.85546875" style="119" bestFit="1" customWidth="1"/>
    <col min="2855" max="2855" width="54.7109375" style="119" bestFit="1" customWidth="1"/>
    <col min="2856" max="2856" width="10.85546875" style="119" bestFit="1" customWidth="1"/>
    <col min="2857" max="2857" width="11.28515625" style="119" bestFit="1" customWidth="1"/>
    <col min="2858" max="2858" width="11.85546875" style="119" bestFit="1" customWidth="1"/>
    <col min="2859" max="3090" width="9.140625" style="119"/>
    <col min="3091" max="3091" width="6.140625" style="119" customWidth="1"/>
    <col min="3092" max="3092" width="109.85546875" style="119" customWidth="1"/>
    <col min="3093" max="3093" width="23.28515625" style="119" customWidth="1"/>
    <col min="3094" max="3094" width="16.7109375" style="119" customWidth="1"/>
    <col min="3095" max="3095" width="12.5703125" style="119" customWidth="1"/>
    <col min="3096" max="3096" width="19.28515625" style="119" customWidth="1"/>
    <col min="3097" max="3097" width="32" style="119" bestFit="1" customWidth="1"/>
    <col min="3098" max="3098" width="38.7109375" style="119" customWidth="1"/>
    <col min="3099" max="3099" width="11.28515625" style="119" bestFit="1" customWidth="1"/>
    <col min="3100" max="3100" width="11.42578125" style="119" customWidth="1"/>
    <col min="3101" max="3102" width="9.140625" style="119"/>
    <col min="3103" max="3103" width="21.42578125" style="119" customWidth="1"/>
    <col min="3104" max="3104" width="15.28515625" style="119" bestFit="1" customWidth="1"/>
    <col min="3105" max="3105" width="28.42578125" style="119" bestFit="1" customWidth="1"/>
    <col min="3106" max="3106" width="15.28515625" style="119" bestFit="1" customWidth="1"/>
    <col min="3107" max="3107" width="15.140625" style="119" customWidth="1"/>
    <col min="3108" max="3108" width="17.7109375" style="119" bestFit="1" customWidth="1"/>
    <col min="3109" max="3109" width="9.140625" style="119"/>
    <col min="3110" max="3110" width="16.85546875" style="119" bestFit="1" customWidth="1"/>
    <col min="3111" max="3111" width="54.7109375" style="119" bestFit="1" customWidth="1"/>
    <col min="3112" max="3112" width="10.85546875" style="119" bestFit="1" customWidth="1"/>
    <col min="3113" max="3113" width="11.28515625" style="119" bestFit="1" customWidth="1"/>
    <col min="3114" max="3114" width="11.85546875" style="119" bestFit="1" customWidth="1"/>
    <col min="3115" max="3346" width="9.140625" style="119"/>
    <col min="3347" max="3347" width="6.140625" style="119" customWidth="1"/>
    <col min="3348" max="3348" width="109.85546875" style="119" customWidth="1"/>
    <col min="3349" max="3349" width="23.28515625" style="119" customWidth="1"/>
    <col min="3350" max="3350" width="16.7109375" style="119" customWidth="1"/>
    <col min="3351" max="3351" width="12.5703125" style="119" customWidth="1"/>
    <col min="3352" max="3352" width="19.28515625" style="119" customWidth="1"/>
    <col min="3353" max="3353" width="32" style="119" bestFit="1" customWidth="1"/>
    <col min="3354" max="3354" width="38.7109375" style="119" customWidth="1"/>
    <col min="3355" max="3355" width="11.28515625" style="119" bestFit="1" customWidth="1"/>
    <col min="3356" max="3356" width="11.42578125" style="119" customWidth="1"/>
    <col min="3357" max="3358" width="9.140625" style="119"/>
    <col min="3359" max="3359" width="21.42578125" style="119" customWidth="1"/>
    <col min="3360" max="3360" width="15.28515625" style="119" bestFit="1" customWidth="1"/>
    <col min="3361" max="3361" width="28.42578125" style="119" bestFit="1" customWidth="1"/>
    <col min="3362" max="3362" width="15.28515625" style="119" bestFit="1" customWidth="1"/>
    <col min="3363" max="3363" width="15.140625" style="119" customWidth="1"/>
    <col min="3364" max="3364" width="17.7109375" style="119" bestFit="1" customWidth="1"/>
    <col min="3365" max="3365" width="9.140625" style="119"/>
    <col min="3366" max="3366" width="16.85546875" style="119" bestFit="1" customWidth="1"/>
    <col min="3367" max="3367" width="54.7109375" style="119" bestFit="1" customWidth="1"/>
    <col min="3368" max="3368" width="10.85546875" style="119" bestFit="1" customWidth="1"/>
    <col min="3369" max="3369" width="11.28515625" style="119" bestFit="1" customWidth="1"/>
    <col min="3370" max="3370" width="11.85546875" style="119" bestFit="1" customWidth="1"/>
    <col min="3371" max="3602" width="9.140625" style="119"/>
    <col min="3603" max="3603" width="6.140625" style="119" customWidth="1"/>
    <col min="3604" max="3604" width="109.85546875" style="119" customWidth="1"/>
    <col min="3605" max="3605" width="23.28515625" style="119" customWidth="1"/>
    <col min="3606" max="3606" width="16.7109375" style="119" customWidth="1"/>
    <col min="3607" max="3607" width="12.5703125" style="119" customWidth="1"/>
    <col min="3608" max="3608" width="19.28515625" style="119" customWidth="1"/>
    <col min="3609" max="3609" width="32" style="119" bestFit="1" customWidth="1"/>
    <col min="3610" max="3610" width="38.7109375" style="119" customWidth="1"/>
    <col min="3611" max="3611" width="11.28515625" style="119" bestFit="1" customWidth="1"/>
    <col min="3612" max="3612" width="11.42578125" style="119" customWidth="1"/>
    <col min="3613" max="3614" width="9.140625" style="119"/>
    <col min="3615" max="3615" width="21.42578125" style="119" customWidth="1"/>
    <col min="3616" max="3616" width="15.28515625" style="119" bestFit="1" customWidth="1"/>
    <col min="3617" max="3617" width="28.42578125" style="119" bestFit="1" customWidth="1"/>
    <col min="3618" max="3618" width="15.28515625" style="119" bestFit="1" customWidth="1"/>
    <col min="3619" max="3619" width="15.140625" style="119" customWidth="1"/>
    <col min="3620" max="3620" width="17.7109375" style="119" bestFit="1" customWidth="1"/>
    <col min="3621" max="3621" width="9.140625" style="119"/>
    <col min="3622" max="3622" width="16.85546875" style="119" bestFit="1" customWidth="1"/>
    <col min="3623" max="3623" width="54.7109375" style="119" bestFit="1" customWidth="1"/>
    <col min="3624" max="3624" width="10.85546875" style="119" bestFit="1" customWidth="1"/>
    <col min="3625" max="3625" width="11.28515625" style="119" bestFit="1" customWidth="1"/>
    <col min="3626" max="3626" width="11.85546875" style="119" bestFit="1" customWidth="1"/>
    <col min="3627" max="3858" width="9.140625" style="119"/>
    <col min="3859" max="3859" width="6.140625" style="119" customWidth="1"/>
    <col min="3860" max="3860" width="109.85546875" style="119" customWidth="1"/>
    <col min="3861" max="3861" width="23.28515625" style="119" customWidth="1"/>
    <col min="3862" max="3862" width="16.7109375" style="119" customWidth="1"/>
    <col min="3863" max="3863" width="12.5703125" style="119" customWidth="1"/>
    <col min="3864" max="3864" width="19.28515625" style="119" customWidth="1"/>
    <col min="3865" max="3865" width="32" style="119" bestFit="1" customWidth="1"/>
    <col min="3866" max="3866" width="38.7109375" style="119" customWidth="1"/>
    <col min="3867" max="3867" width="11.28515625" style="119" bestFit="1" customWidth="1"/>
    <col min="3868" max="3868" width="11.42578125" style="119" customWidth="1"/>
    <col min="3869" max="3870" width="9.140625" style="119"/>
    <col min="3871" max="3871" width="21.42578125" style="119" customWidth="1"/>
    <col min="3872" max="3872" width="15.28515625" style="119" bestFit="1" customWidth="1"/>
    <col min="3873" max="3873" width="28.42578125" style="119" bestFit="1" customWidth="1"/>
    <col min="3874" max="3874" width="15.28515625" style="119" bestFit="1" customWidth="1"/>
    <col min="3875" max="3875" width="15.140625" style="119" customWidth="1"/>
    <col min="3876" max="3876" width="17.7109375" style="119" bestFit="1" customWidth="1"/>
    <col min="3877" max="3877" width="9.140625" style="119"/>
    <col min="3878" max="3878" width="16.85546875" style="119" bestFit="1" customWidth="1"/>
    <col min="3879" max="3879" width="54.7109375" style="119" bestFit="1" customWidth="1"/>
    <col min="3880" max="3880" width="10.85546875" style="119" bestFit="1" customWidth="1"/>
    <col min="3881" max="3881" width="11.28515625" style="119" bestFit="1" customWidth="1"/>
    <col min="3882" max="3882" width="11.85546875" style="119" bestFit="1" customWidth="1"/>
    <col min="3883" max="4114" width="9.140625" style="119"/>
    <col min="4115" max="4115" width="6.140625" style="119" customWidth="1"/>
    <col min="4116" max="4116" width="109.85546875" style="119" customWidth="1"/>
    <col min="4117" max="4117" width="23.28515625" style="119" customWidth="1"/>
    <col min="4118" max="4118" width="16.7109375" style="119" customWidth="1"/>
    <col min="4119" max="4119" width="12.5703125" style="119" customWidth="1"/>
    <col min="4120" max="4120" width="19.28515625" style="119" customWidth="1"/>
    <col min="4121" max="4121" width="32" style="119" bestFit="1" customWidth="1"/>
    <col min="4122" max="4122" width="38.7109375" style="119" customWidth="1"/>
    <col min="4123" max="4123" width="11.28515625" style="119" bestFit="1" customWidth="1"/>
    <col min="4124" max="4124" width="11.42578125" style="119" customWidth="1"/>
    <col min="4125" max="4126" width="9.140625" style="119"/>
    <col min="4127" max="4127" width="21.42578125" style="119" customWidth="1"/>
    <col min="4128" max="4128" width="15.28515625" style="119" bestFit="1" customWidth="1"/>
    <col min="4129" max="4129" width="28.42578125" style="119" bestFit="1" customWidth="1"/>
    <col min="4130" max="4130" width="15.28515625" style="119" bestFit="1" customWidth="1"/>
    <col min="4131" max="4131" width="15.140625" style="119" customWidth="1"/>
    <col min="4132" max="4132" width="17.7109375" style="119" bestFit="1" customWidth="1"/>
    <col min="4133" max="4133" width="9.140625" style="119"/>
    <col min="4134" max="4134" width="16.85546875" style="119" bestFit="1" customWidth="1"/>
    <col min="4135" max="4135" width="54.7109375" style="119" bestFit="1" customWidth="1"/>
    <col min="4136" max="4136" width="10.85546875" style="119" bestFit="1" customWidth="1"/>
    <col min="4137" max="4137" width="11.28515625" style="119" bestFit="1" customWidth="1"/>
    <col min="4138" max="4138" width="11.85546875" style="119" bestFit="1" customWidth="1"/>
    <col min="4139" max="4370" width="9.140625" style="119"/>
    <col min="4371" max="4371" width="6.140625" style="119" customWidth="1"/>
    <col min="4372" max="4372" width="109.85546875" style="119" customWidth="1"/>
    <col min="4373" max="4373" width="23.28515625" style="119" customWidth="1"/>
    <col min="4374" max="4374" width="16.7109375" style="119" customWidth="1"/>
    <col min="4375" max="4375" width="12.5703125" style="119" customWidth="1"/>
    <col min="4376" max="4376" width="19.28515625" style="119" customWidth="1"/>
    <col min="4377" max="4377" width="32" style="119" bestFit="1" customWidth="1"/>
    <col min="4378" max="4378" width="38.7109375" style="119" customWidth="1"/>
    <col min="4379" max="4379" width="11.28515625" style="119" bestFit="1" customWidth="1"/>
    <col min="4380" max="4380" width="11.42578125" style="119" customWidth="1"/>
    <col min="4381" max="4382" width="9.140625" style="119"/>
    <col min="4383" max="4383" width="21.42578125" style="119" customWidth="1"/>
    <col min="4384" max="4384" width="15.28515625" style="119" bestFit="1" customWidth="1"/>
    <col min="4385" max="4385" width="28.42578125" style="119" bestFit="1" customWidth="1"/>
    <col min="4386" max="4386" width="15.28515625" style="119" bestFit="1" customWidth="1"/>
    <col min="4387" max="4387" width="15.140625" style="119" customWidth="1"/>
    <col min="4388" max="4388" width="17.7109375" style="119" bestFit="1" customWidth="1"/>
    <col min="4389" max="4389" width="9.140625" style="119"/>
    <col min="4390" max="4390" width="16.85546875" style="119" bestFit="1" customWidth="1"/>
    <col min="4391" max="4391" width="54.7109375" style="119" bestFit="1" customWidth="1"/>
    <col min="4392" max="4392" width="10.85546875" style="119" bestFit="1" customWidth="1"/>
    <col min="4393" max="4393" width="11.28515625" style="119" bestFit="1" customWidth="1"/>
    <col min="4394" max="4394" width="11.85546875" style="119" bestFit="1" customWidth="1"/>
    <col min="4395" max="4626" width="9.140625" style="119"/>
    <col min="4627" max="4627" width="6.140625" style="119" customWidth="1"/>
    <col min="4628" max="4628" width="109.85546875" style="119" customWidth="1"/>
    <col min="4629" max="4629" width="23.28515625" style="119" customWidth="1"/>
    <col min="4630" max="4630" width="16.7109375" style="119" customWidth="1"/>
    <col min="4631" max="4631" width="12.5703125" style="119" customWidth="1"/>
    <col min="4632" max="4632" width="19.28515625" style="119" customWidth="1"/>
    <col min="4633" max="4633" width="32" style="119" bestFit="1" customWidth="1"/>
    <col min="4634" max="4634" width="38.7109375" style="119" customWidth="1"/>
    <col min="4635" max="4635" width="11.28515625" style="119" bestFit="1" customWidth="1"/>
    <col min="4636" max="4636" width="11.42578125" style="119" customWidth="1"/>
    <col min="4637" max="4638" width="9.140625" style="119"/>
    <col min="4639" max="4639" width="21.42578125" style="119" customWidth="1"/>
    <col min="4640" max="4640" width="15.28515625" style="119" bestFit="1" customWidth="1"/>
    <col min="4641" max="4641" width="28.42578125" style="119" bestFit="1" customWidth="1"/>
    <col min="4642" max="4642" width="15.28515625" style="119" bestFit="1" customWidth="1"/>
    <col min="4643" max="4643" width="15.140625" style="119" customWidth="1"/>
    <col min="4644" max="4644" width="17.7109375" style="119" bestFit="1" customWidth="1"/>
    <col min="4645" max="4645" width="9.140625" style="119"/>
    <col min="4646" max="4646" width="16.85546875" style="119" bestFit="1" customWidth="1"/>
    <col min="4647" max="4647" width="54.7109375" style="119" bestFit="1" customWidth="1"/>
    <col min="4648" max="4648" width="10.85546875" style="119" bestFit="1" customWidth="1"/>
    <col min="4649" max="4649" width="11.28515625" style="119" bestFit="1" customWidth="1"/>
    <col min="4650" max="4650" width="11.85546875" style="119" bestFit="1" customWidth="1"/>
    <col min="4651" max="4882" width="9.140625" style="119"/>
    <col min="4883" max="4883" width="6.140625" style="119" customWidth="1"/>
    <col min="4884" max="4884" width="109.85546875" style="119" customWidth="1"/>
    <col min="4885" max="4885" width="23.28515625" style="119" customWidth="1"/>
    <col min="4886" max="4886" width="16.7109375" style="119" customWidth="1"/>
    <col min="4887" max="4887" width="12.5703125" style="119" customWidth="1"/>
    <col min="4888" max="4888" width="19.28515625" style="119" customWidth="1"/>
    <col min="4889" max="4889" width="32" style="119" bestFit="1" customWidth="1"/>
    <col min="4890" max="4890" width="38.7109375" style="119" customWidth="1"/>
    <col min="4891" max="4891" width="11.28515625" style="119" bestFit="1" customWidth="1"/>
    <col min="4892" max="4892" width="11.42578125" style="119" customWidth="1"/>
    <col min="4893" max="4894" width="9.140625" style="119"/>
    <col min="4895" max="4895" width="21.42578125" style="119" customWidth="1"/>
    <col min="4896" max="4896" width="15.28515625" style="119" bestFit="1" customWidth="1"/>
    <col min="4897" max="4897" width="28.42578125" style="119" bestFit="1" customWidth="1"/>
    <col min="4898" max="4898" width="15.28515625" style="119" bestFit="1" customWidth="1"/>
    <col min="4899" max="4899" width="15.140625" style="119" customWidth="1"/>
    <col min="4900" max="4900" width="17.7109375" style="119" bestFit="1" customWidth="1"/>
    <col min="4901" max="4901" width="9.140625" style="119"/>
    <col min="4902" max="4902" width="16.85546875" style="119" bestFit="1" customWidth="1"/>
    <col min="4903" max="4903" width="54.7109375" style="119" bestFit="1" customWidth="1"/>
    <col min="4904" max="4904" width="10.85546875" style="119" bestFit="1" customWidth="1"/>
    <col min="4905" max="4905" width="11.28515625" style="119" bestFit="1" customWidth="1"/>
    <col min="4906" max="4906" width="11.85546875" style="119" bestFit="1" customWidth="1"/>
    <col min="4907" max="5138" width="9.140625" style="119"/>
    <col min="5139" max="5139" width="6.140625" style="119" customWidth="1"/>
    <col min="5140" max="5140" width="109.85546875" style="119" customWidth="1"/>
    <col min="5141" max="5141" width="23.28515625" style="119" customWidth="1"/>
    <col min="5142" max="5142" width="16.7109375" style="119" customWidth="1"/>
    <col min="5143" max="5143" width="12.5703125" style="119" customWidth="1"/>
    <col min="5144" max="5144" width="19.28515625" style="119" customWidth="1"/>
    <col min="5145" max="5145" width="32" style="119" bestFit="1" customWidth="1"/>
    <col min="5146" max="5146" width="38.7109375" style="119" customWidth="1"/>
    <col min="5147" max="5147" width="11.28515625" style="119" bestFit="1" customWidth="1"/>
    <col min="5148" max="5148" width="11.42578125" style="119" customWidth="1"/>
    <col min="5149" max="5150" width="9.140625" style="119"/>
    <col min="5151" max="5151" width="21.42578125" style="119" customWidth="1"/>
    <col min="5152" max="5152" width="15.28515625" style="119" bestFit="1" customWidth="1"/>
    <col min="5153" max="5153" width="28.42578125" style="119" bestFit="1" customWidth="1"/>
    <col min="5154" max="5154" width="15.28515625" style="119" bestFit="1" customWidth="1"/>
    <col min="5155" max="5155" width="15.140625" style="119" customWidth="1"/>
    <col min="5156" max="5156" width="17.7109375" style="119" bestFit="1" customWidth="1"/>
    <col min="5157" max="5157" width="9.140625" style="119"/>
    <col min="5158" max="5158" width="16.85546875" style="119" bestFit="1" customWidth="1"/>
    <col min="5159" max="5159" width="54.7109375" style="119" bestFit="1" customWidth="1"/>
    <col min="5160" max="5160" width="10.85546875" style="119" bestFit="1" customWidth="1"/>
    <col min="5161" max="5161" width="11.28515625" style="119" bestFit="1" customWidth="1"/>
    <col min="5162" max="5162" width="11.85546875" style="119" bestFit="1" customWidth="1"/>
    <col min="5163" max="5394" width="9.140625" style="119"/>
    <col min="5395" max="5395" width="6.140625" style="119" customWidth="1"/>
    <col min="5396" max="5396" width="109.85546875" style="119" customWidth="1"/>
    <col min="5397" max="5397" width="23.28515625" style="119" customWidth="1"/>
    <col min="5398" max="5398" width="16.7109375" style="119" customWidth="1"/>
    <col min="5399" max="5399" width="12.5703125" style="119" customWidth="1"/>
    <col min="5400" max="5400" width="19.28515625" style="119" customWidth="1"/>
    <col min="5401" max="5401" width="32" style="119" bestFit="1" customWidth="1"/>
    <col min="5402" max="5402" width="38.7109375" style="119" customWidth="1"/>
    <col min="5403" max="5403" width="11.28515625" style="119" bestFit="1" customWidth="1"/>
    <col min="5404" max="5404" width="11.42578125" style="119" customWidth="1"/>
    <col min="5405" max="5406" width="9.140625" style="119"/>
    <col min="5407" max="5407" width="21.42578125" style="119" customWidth="1"/>
    <col min="5408" max="5408" width="15.28515625" style="119" bestFit="1" customWidth="1"/>
    <col min="5409" max="5409" width="28.42578125" style="119" bestFit="1" customWidth="1"/>
    <col min="5410" max="5410" width="15.28515625" style="119" bestFit="1" customWidth="1"/>
    <col min="5411" max="5411" width="15.140625" style="119" customWidth="1"/>
    <col min="5412" max="5412" width="17.7109375" style="119" bestFit="1" customWidth="1"/>
    <col min="5413" max="5413" width="9.140625" style="119"/>
    <col min="5414" max="5414" width="16.85546875" style="119" bestFit="1" customWidth="1"/>
    <col min="5415" max="5415" width="54.7109375" style="119" bestFit="1" customWidth="1"/>
    <col min="5416" max="5416" width="10.85546875" style="119" bestFit="1" customWidth="1"/>
    <col min="5417" max="5417" width="11.28515625" style="119" bestFit="1" customWidth="1"/>
    <col min="5418" max="5418" width="11.85546875" style="119" bestFit="1" customWidth="1"/>
    <col min="5419" max="5650" width="9.140625" style="119"/>
    <col min="5651" max="5651" width="6.140625" style="119" customWidth="1"/>
    <col min="5652" max="5652" width="109.85546875" style="119" customWidth="1"/>
    <col min="5653" max="5653" width="23.28515625" style="119" customWidth="1"/>
    <col min="5654" max="5654" width="16.7109375" style="119" customWidth="1"/>
    <col min="5655" max="5655" width="12.5703125" style="119" customWidth="1"/>
    <col min="5656" max="5656" width="19.28515625" style="119" customWidth="1"/>
    <col min="5657" max="5657" width="32" style="119" bestFit="1" customWidth="1"/>
    <col min="5658" max="5658" width="38.7109375" style="119" customWidth="1"/>
    <col min="5659" max="5659" width="11.28515625" style="119" bestFit="1" customWidth="1"/>
    <col min="5660" max="5660" width="11.42578125" style="119" customWidth="1"/>
    <col min="5661" max="5662" width="9.140625" style="119"/>
    <col min="5663" max="5663" width="21.42578125" style="119" customWidth="1"/>
    <col min="5664" max="5664" width="15.28515625" style="119" bestFit="1" customWidth="1"/>
    <col min="5665" max="5665" width="28.42578125" style="119" bestFit="1" customWidth="1"/>
    <col min="5666" max="5666" width="15.28515625" style="119" bestFit="1" customWidth="1"/>
    <col min="5667" max="5667" width="15.140625" style="119" customWidth="1"/>
    <col min="5668" max="5668" width="17.7109375" style="119" bestFit="1" customWidth="1"/>
    <col min="5669" max="5669" width="9.140625" style="119"/>
    <col min="5670" max="5670" width="16.85546875" style="119" bestFit="1" customWidth="1"/>
    <col min="5671" max="5671" width="54.7109375" style="119" bestFit="1" customWidth="1"/>
    <col min="5672" max="5672" width="10.85546875" style="119" bestFit="1" customWidth="1"/>
    <col min="5673" max="5673" width="11.28515625" style="119" bestFit="1" customWidth="1"/>
    <col min="5674" max="5674" width="11.85546875" style="119" bestFit="1" customWidth="1"/>
    <col min="5675" max="5906" width="9.140625" style="119"/>
    <col min="5907" max="5907" width="6.140625" style="119" customWidth="1"/>
    <col min="5908" max="5908" width="109.85546875" style="119" customWidth="1"/>
    <col min="5909" max="5909" width="23.28515625" style="119" customWidth="1"/>
    <col min="5910" max="5910" width="16.7109375" style="119" customWidth="1"/>
    <col min="5911" max="5911" width="12.5703125" style="119" customWidth="1"/>
    <col min="5912" max="5912" width="19.28515625" style="119" customWidth="1"/>
    <col min="5913" max="5913" width="32" style="119" bestFit="1" customWidth="1"/>
    <col min="5914" max="5914" width="38.7109375" style="119" customWidth="1"/>
    <col min="5915" max="5915" width="11.28515625" style="119" bestFit="1" customWidth="1"/>
    <col min="5916" max="5916" width="11.42578125" style="119" customWidth="1"/>
    <col min="5917" max="5918" width="9.140625" style="119"/>
    <col min="5919" max="5919" width="21.42578125" style="119" customWidth="1"/>
    <col min="5920" max="5920" width="15.28515625" style="119" bestFit="1" customWidth="1"/>
    <col min="5921" max="5921" width="28.42578125" style="119" bestFit="1" customWidth="1"/>
    <col min="5922" max="5922" width="15.28515625" style="119" bestFit="1" customWidth="1"/>
    <col min="5923" max="5923" width="15.140625" style="119" customWidth="1"/>
    <col min="5924" max="5924" width="17.7109375" style="119" bestFit="1" customWidth="1"/>
    <col min="5925" max="5925" width="9.140625" style="119"/>
    <col min="5926" max="5926" width="16.85546875" style="119" bestFit="1" customWidth="1"/>
    <col min="5927" max="5927" width="54.7109375" style="119" bestFit="1" customWidth="1"/>
    <col min="5928" max="5928" width="10.85546875" style="119" bestFit="1" customWidth="1"/>
    <col min="5929" max="5929" width="11.28515625" style="119" bestFit="1" customWidth="1"/>
    <col min="5930" max="5930" width="11.85546875" style="119" bestFit="1" customWidth="1"/>
    <col min="5931" max="6162" width="9.140625" style="119"/>
    <col min="6163" max="6163" width="6.140625" style="119" customWidth="1"/>
    <col min="6164" max="6164" width="109.85546875" style="119" customWidth="1"/>
    <col min="6165" max="6165" width="23.28515625" style="119" customWidth="1"/>
    <col min="6166" max="6166" width="16.7109375" style="119" customWidth="1"/>
    <col min="6167" max="6167" width="12.5703125" style="119" customWidth="1"/>
    <col min="6168" max="6168" width="19.28515625" style="119" customWidth="1"/>
    <col min="6169" max="6169" width="32" style="119" bestFit="1" customWidth="1"/>
    <col min="6170" max="6170" width="38.7109375" style="119" customWidth="1"/>
    <col min="6171" max="6171" width="11.28515625" style="119" bestFit="1" customWidth="1"/>
    <col min="6172" max="6172" width="11.42578125" style="119" customWidth="1"/>
    <col min="6173" max="6174" width="9.140625" style="119"/>
    <col min="6175" max="6175" width="21.42578125" style="119" customWidth="1"/>
    <col min="6176" max="6176" width="15.28515625" style="119" bestFit="1" customWidth="1"/>
    <col min="6177" max="6177" width="28.42578125" style="119" bestFit="1" customWidth="1"/>
    <col min="6178" max="6178" width="15.28515625" style="119" bestFit="1" customWidth="1"/>
    <col min="6179" max="6179" width="15.140625" style="119" customWidth="1"/>
    <col min="6180" max="6180" width="17.7109375" style="119" bestFit="1" customWidth="1"/>
    <col min="6181" max="6181" width="9.140625" style="119"/>
    <col min="6182" max="6182" width="16.85546875" style="119" bestFit="1" customWidth="1"/>
    <col min="6183" max="6183" width="54.7109375" style="119" bestFit="1" customWidth="1"/>
    <col min="6184" max="6184" width="10.85546875" style="119" bestFit="1" customWidth="1"/>
    <col min="6185" max="6185" width="11.28515625" style="119" bestFit="1" customWidth="1"/>
    <col min="6186" max="6186" width="11.85546875" style="119" bestFit="1" customWidth="1"/>
    <col min="6187" max="6418" width="9.140625" style="119"/>
    <col min="6419" max="6419" width="6.140625" style="119" customWidth="1"/>
    <col min="6420" max="6420" width="109.85546875" style="119" customWidth="1"/>
    <col min="6421" max="6421" width="23.28515625" style="119" customWidth="1"/>
    <col min="6422" max="6422" width="16.7109375" style="119" customWidth="1"/>
    <col min="6423" max="6423" width="12.5703125" style="119" customWidth="1"/>
    <col min="6424" max="6424" width="19.28515625" style="119" customWidth="1"/>
    <col min="6425" max="6425" width="32" style="119" bestFit="1" customWidth="1"/>
    <col min="6426" max="6426" width="38.7109375" style="119" customWidth="1"/>
    <col min="6427" max="6427" width="11.28515625" style="119" bestFit="1" customWidth="1"/>
    <col min="6428" max="6428" width="11.42578125" style="119" customWidth="1"/>
    <col min="6429" max="6430" width="9.140625" style="119"/>
    <col min="6431" max="6431" width="21.42578125" style="119" customWidth="1"/>
    <col min="6432" max="6432" width="15.28515625" style="119" bestFit="1" customWidth="1"/>
    <col min="6433" max="6433" width="28.42578125" style="119" bestFit="1" customWidth="1"/>
    <col min="6434" max="6434" width="15.28515625" style="119" bestFit="1" customWidth="1"/>
    <col min="6435" max="6435" width="15.140625" style="119" customWidth="1"/>
    <col min="6436" max="6436" width="17.7109375" style="119" bestFit="1" customWidth="1"/>
    <col min="6437" max="6437" width="9.140625" style="119"/>
    <col min="6438" max="6438" width="16.85546875" style="119" bestFit="1" customWidth="1"/>
    <col min="6439" max="6439" width="54.7109375" style="119" bestFit="1" customWidth="1"/>
    <col min="6440" max="6440" width="10.85546875" style="119" bestFit="1" customWidth="1"/>
    <col min="6441" max="6441" width="11.28515625" style="119" bestFit="1" customWidth="1"/>
    <col min="6442" max="6442" width="11.85546875" style="119" bestFit="1" customWidth="1"/>
    <col min="6443" max="6674" width="9.140625" style="119"/>
    <col min="6675" max="6675" width="6.140625" style="119" customWidth="1"/>
    <col min="6676" max="6676" width="109.85546875" style="119" customWidth="1"/>
    <col min="6677" max="6677" width="23.28515625" style="119" customWidth="1"/>
    <col min="6678" max="6678" width="16.7109375" style="119" customWidth="1"/>
    <col min="6679" max="6679" width="12.5703125" style="119" customWidth="1"/>
    <col min="6680" max="6680" width="19.28515625" style="119" customWidth="1"/>
    <col min="6681" max="6681" width="32" style="119" bestFit="1" customWidth="1"/>
    <col min="6682" max="6682" width="38.7109375" style="119" customWidth="1"/>
    <col min="6683" max="6683" width="11.28515625" style="119" bestFit="1" customWidth="1"/>
    <col min="6684" max="6684" width="11.42578125" style="119" customWidth="1"/>
    <col min="6685" max="6686" width="9.140625" style="119"/>
    <col min="6687" max="6687" width="21.42578125" style="119" customWidth="1"/>
    <col min="6688" max="6688" width="15.28515625" style="119" bestFit="1" customWidth="1"/>
    <col min="6689" max="6689" width="28.42578125" style="119" bestFit="1" customWidth="1"/>
    <col min="6690" max="6690" width="15.28515625" style="119" bestFit="1" customWidth="1"/>
    <col min="6691" max="6691" width="15.140625" style="119" customWidth="1"/>
    <col min="6692" max="6692" width="17.7109375" style="119" bestFit="1" customWidth="1"/>
    <col min="6693" max="6693" width="9.140625" style="119"/>
    <col min="6694" max="6694" width="16.85546875" style="119" bestFit="1" customWidth="1"/>
    <col min="6695" max="6695" width="54.7109375" style="119" bestFit="1" customWidth="1"/>
    <col min="6696" max="6696" width="10.85546875" style="119" bestFit="1" customWidth="1"/>
    <col min="6697" max="6697" width="11.28515625" style="119" bestFit="1" customWidth="1"/>
    <col min="6698" max="6698" width="11.85546875" style="119" bestFit="1" customWidth="1"/>
    <col min="6699" max="6930" width="9.140625" style="119"/>
    <col min="6931" max="6931" width="6.140625" style="119" customWidth="1"/>
    <col min="6932" max="6932" width="109.85546875" style="119" customWidth="1"/>
    <col min="6933" max="6933" width="23.28515625" style="119" customWidth="1"/>
    <col min="6934" max="6934" width="16.7109375" style="119" customWidth="1"/>
    <col min="6935" max="6935" width="12.5703125" style="119" customWidth="1"/>
    <col min="6936" max="6936" width="19.28515625" style="119" customWidth="1"/>
    <col min="6937" max="6937" width="32" style="119" bestFit="1" customWidth="1"/>
    <col min="6938" max="6938" width="38.7109375" style="119" customWidth="1"/>
    <col min="6939" max="6939" width="11.28515625" style="119" bestFit="1" customWidth="1"/>
    <col min="6940" max="6940" width="11.42578125" style="119" customWidth="1"/>
    <col min="6941" max="6942" width="9.140625" style="119"/>
    <col min="6943" max="6943" width="21.42578125" style="119" customWidth="1"/>
    <col min="6944" max="6944" width="15.28515625" style="119" bestFit="1" customWidth="1"/>
    <col min="6945" max="6945" width="28.42578125" style="119" bestFit="1" customWidth="1"/>
    <col min="6946" max="6946" width="15.28515625" style="119" bestFit="1" customWidth="1"/>
    <col min="6947" max="6947" width="15.140625" style="119" customWidth="1"/>
    <col min="6948" max="6948" width="17.7109375" style="119" bestFit="1" customWidth="1"/>
    <col min="6949" max="6949" width="9.140625" style="119"/>
    <col min="6950" max="6950" width="16.85546875" style="119" bestFit="1" customWidth="1"/>
    <col min="6951" max="6951" width="54.7109375" style="119" bestFit="1" customWidth="1"/>
    <col min="6952" max="6952" width="10.85546875" style="119" bestFit="1" customWidth="1"/>
    <col min="6953" max="6953" width="11.28515625" style="119" bestFit="1" customWidth="1"/>
    <col min="6954" max="6954" width="11.85546875" style="119" bestFit="1" customWidth="1"/>
    <col min="6955" max="7186" width="9.140625" style="119"/>
    <col min="7187" max="7187" width="6.140625" style="119" customWidth="1"/>
    <col min="7188" max="7188" width="109.85546875" style="119" customWidth="1"/>
    <col min="7189" max="7189" width="23.28515625" style="119" customWidth="1"/>
    <col min="7190" max="7190" width="16.7109375" style="119" customWidth="1"/>
    <col min="7191" max="7191" width="12.5703125" style="119" customWidth="1"/>
    <col min="7192" max="7192" width="19.28515625" style="119" customWidth="1"/>
    <col min="7193" max="7193" width="32" style="119" bestFit="1" customWidth="1"/>
    <col min="7194" max="7194" width="38.7109375" style="119" customWidth="1"/>
    <col min="7195" max="7195" width="11.28515625" style="119" bestFit="1" customWidth="1"/>
    <col min="7196" max="7196" width="11.42578125" style="119" customWidth="1"/>
    <col min="7197" max="7198" width="9.140625" style="119"/>
    <col min="7199" max="7199" width="21.42578125" style="119" customWidth="1"/>
    <col min="7200" max="7200" width="15.28515625" style="119" bestFit="1" customWidth="1"/>
    <col min="7201" max="7201" width="28.42578125" style="119" bestFit="1" customWidth="1"/>
    <col min="7202" max="7202" width="15.28515625" style="119" bestFit="1" customWidth="1"/>
    <col min="7203" max="7203" width="15.140625" style="119" customWidth="1"/>
    <col min="7204" max="7204" width="17.7109375" style="119" bestFit="1" customWidth="1"/>
    <col min="7205" max="7205" width="9.140625" style="119"/>
    <col min="7206" max="7206" width="16.85546875" style="119" bestFit="1" customWidth="1"/>
    <col min="7207" max="7207" width="54.7109375" style="119" bestFit="1" customWidth="1"/>
    <col min="7208" max="7208" width="10.85546875" style="119" bestFit="1" customWidth="1"/>
    <col min="7209" max="7209" width="11.28515625" style="119" bestFit="1" customWidth="1"/>
    <col min="7210" max="7210" width="11.85546875" style="119" bestFit="1" customWidth="1"/>
    <col min="7211" max="7442" width="9.140625" style="119"/>
    <col min="7443" max="7443" width="6.140625" style="119" customWidth="1"/>
    <col min="7444" max="7444" width="109.85546875" style="119" customWidth="1"/>
    <col min="7445" max="7445" width="23.28515625" style="119" customWidth="1"/>
    <col min="7446" max="7446" width="16.7109375" style="119" customWidth="1"/>
    <col min="7447" max="7447" width="12.5703125" style="119" customWidth="1"/>
    <col min="7448" max="7448" width="19.28515625" style="119" customWidth="1"/>
    <col min="7449" max="7449" width="32" style="119" bestFit="1" customWidth="1"/>
    <col min="7450" max="7450" width="38.7109375" style="119" customWidth="1"/>
    <col min="7451" max="7451" width="11.28515625" style="119" bestFit="1" customWidth="1"/>
    <col min="7452" max="7452" width="11.42578125" style="119" customWidth="1"/>
    <col min="7453" max="7454" width="9.140625" style="119"/>
    <col min="7455" max="7455" width="21.42578125" style="119" customWidth="1"/>
    <col min="7456" max="7456" width="15.28515625" style="119" bestFit="1" customWidth="1"/>
    <col min="7457" max="7457" width="28.42578125" style="119" bestFit="1" customWidth="1"/>
    <col min="7458" max="7458" width="15.28515625" style="119" bestFit="1" customWidth="1"/>
    <col min="7459" max="7459" width="15.140625" style="119" customWidth="1"/>
    <col min="7460" max="7460" width="17.7109375" style="119" bestFit="1" customWidth="1"/>
    <col min="7461" max="7461" width="9.140625" style="119"/>
    <col min="7462" max="7462" width="16.85546875" style="119" bestFit="1" customWidth="1"/>
    <col min="7463" max="7463" width="54.7109375" style="119" bestFit="1" customWidth="1"/>
    <col min="7464" max="7464" width="10.85546875" style="119" bestFit="1" customWidth="1"/>
    <col min="7465" max="7465" width="11.28515625" style="119" bestFit="1" customWidth="1"/>
    <col min="7466" max="7466" width="11.85546875" style="119" bestFit="1" customWidth="1"/>
    <col min="7467" max="7698" width="9.140625" style="119"/>
    <col min="7699" max="7699" width="6.140625" style="119" customWidth="1"/>
    <col min="7700" max="7700" width="109.85546875" style="119" customWidth="1"/>
    <col min="7701" max="7701" width="23.28515625" style="119" customWidth="1"/>
    <col min="7702" max="7702" width="16.7109375" style="119" customWidth="1"/>
    <col min="7703" max="7703" width="12.5703125" style="119" customWidth="1"/>
    <col min="7704" max="7704" width="19.28515625" style="119" customWidth="1"/>
    <col min="7705" max="7705" width="32" style="119" bestFit="1" customWidth="1"/>
    <col min="7706" max="7706" width="38.7109375" style="119" customWidth="1"/>
    <col min="7707" max="7707" width="11.28515625" style="119" bestFit="1" customWidth="1"/>
    <col min="7708" max="7708" width="11.42578125" style="119" customWidth="1"/>
    <col min="7709" max="7710" width="9.140625" style="119"/>
    <col min="7711" max="7711" width="21.42578125" style="119" customWidth="1"/>
    <col min="7712" max="7712" width="15.28515625" style="119" bestFit="1" customWidth="1"/>
    <col min="7713" max="7713" width="28.42578125" style="119" bestFit="1" customWidth="1"/>
    <col min="7714" max="7714" width="15.28515625" style="119" bestFit="1" customWidth="1"/>
    <col min="7715" max="7715" width="15.140625" style="119" customWidth="1"/>
    <col min="7716" max="7716" width="17.7109375" style="119" bestFit="1" customWidth="1"/>
    <col min="7717" max="7717" width="9.140625" style="119"/>
    <col min="7718" max="7718" width="16.85546875" style="119" bestFit="1" customWidth="1"/>
    <col min="7719" max="7719" width="54.7109375" style="119" bestFit="1" customWidth="1"/>
    <col min="7720" max="7720" width="10.85546875" style="119" bestFit="1" customWidth="1"/>
    <col min="7721" max="7721" width="11.28515625" style="119" bestFit="1" customWidth="1"/>
    <col min="7722" max="7722" width="11.85546875" style="119" bestFit="1" customWidth="1"/>
    <col min="7723" max="7954" width="9.140625" style="119"/>
    <col min="7955" max="7955" width="6.140625" style="119" customWidth="1"/>
    <col min="7956" max="7956" width="109.85546875" style="119" customWidth="1"/>
    <col min="7957" max="7957" width="23.28515625" style="119" customWidth="1"/>
    <col min="7958" max="7958" width="16.7109375" style="119" customWidth="1"/>
    <col min="7959" max="7959" width="12.5703125" style="119" customWidth="1"/>
    <col min="7960" max="7960" width="19.28515625" style="119" customWidth="1"/>
    <col min="7961" max="7961" width="32" style="119" bestFit="1" customWidth="1"/>
    <col min="7962" max="7962" width="38.7109375" style="119" customWidth="1"/>
    <col min="7963" max="7963" width="11.28515625" style="119" bestFit="1" customWidth="1"/>
    <col min="7964" max="7964" width="11.42578125" style="119" customWidth="1"/>
    <col min="7965" max="7966" width="9.140625" style="119"/>
    <col min="7967" max="7967" width="21.42578125" style="119" customWidth="1"/>
    <col min="7968" max="7968" width="15.28515625" style="119" bestFit="1" customWidth="1"/>
    <col min="7969" max="7969" width="28.42578125" style="119" bestFit="1" customWidth="1"/>
    <col min="7970" max="7970" width="15.28515625" style="119" bestFit="1" customWidth="1"/>
    <col min="7971" max="7971" width="15.140625" style="119" customWidth="1"/>
    <col min="7972" max="7972" width="17.7109375" style="119" bestFit="1" customWidth="1"/>
    <col min="7973" max="7973" width="9.140625" style="119"/>
    <col min="7974" max="7974" width="16.85546875" style="119" bestFit="1" customWidth="1"/>
    <col min="7975" max="7975" width="54.7109375" style="119" bestFit="1" customWidth="1"/>
    <col min="7976" max="7976" width="10.85546875" style="119" bestFit="1" customWidth="1"/>
    <col min="7977" max="7977" width="11.28515625" style="119" bestFit="1" customWidth="1"/>
    <col min="7978" max="7978" width="11.85546875" style="119" bestFit="1" customWidth="1"/>
    <col min="7979" max="8210" width="9.140625" style="119"/>
    <col min="8211" max="8211" width="6.140625" style="119" customWidth="1"/>
    <col min="8212" max="8212" width="109.85546875" style="119" customWidth="1"/>
    <col min="8213" max="8213" width="23.28515625" style="119" customWidth="1"/>
    <col min="8214" max="8214" width="16.7109375" style="119" customWidth="1"/>
    <col min="8215" max="8215" width="12.5703125" style="119" customWidth="1"/>
    <col min="8216" max="8216" width="19.28515625" style="119" customWidth="1"/>
    <col min="8217" max="8217" width="32" style="119" bestFit="1" customWidth="1"/>
    <col min="8218" max="8218" width="38.7109375" style="119" customWidth="1"/>
    <col min="8219" max="8219" width="11.28515625" style="119" bestFit="1" customWidth="1"/>
    <col min="8220" max="8220" width="11.42578125" style="119" customWidth="1"/>
    <col min="8221" max="8222" width="9.140625" style="119"/>
    <col min="8223" max="8223" width="21.42578125" style="119" customWidth="1"/>
    <col min="8224" max="8224" width="15.28515625" style="119" bestFit="1" customWidth="1"/>
    <col min="8225" max="8225" width="28.42578125" style="119" bestFit="1" customWidth="1"/>
    <col min="8226" max="8226" width="15.28515625" style="119" bestFit="1" customWidth="1"/>
    <col min="8227" max="8227" width="15.140625" style="119" customWidth="1"/>
    <col min="8228" max="8228" width="17.7109375" style="119" bestFit="1" customWidth="1"/>
    <col min="8229" max="8229" width="9.140625" style="119"/>
    <col min="8230" max="8230" width="16.85546875" style="119" bestFit="1" customWidth="1"/>
    <col min="8231" max="8231" width="54.7109375" style="119" bestFit="1" customWidth="1"/>
    <col min="8232" max="8232" width="10.85546875" style="119" bestFit="1" customWidth="1"/>
    <col min="8233" max="8233" width="11.28515625" style="119" bestFit="1" customWidth="1"/>
    <col min="8234" max="8234" width="11.85546875" style="119" bestFit="1" customWidth="1"/>
    <col min="8235" max="8466" width="9.140625" style="119"/>
    <col min="8467" max="8467" width="6.140625" style="119" customWidth="1"/>
    <col min="8468" max="8468" width="109.85546875" style="119" customWidth="1"/>
    <col min="8469" max="8469" width="23.28515625" style="119" customWidth="1"/>
    <col min="8470" max="8470" width="16.7109375" style="119" customWidth="1"/>
    <col min="8471" max="8471" width="12.5703125" style="119" customWidth="1"/>
    <col min="8472" max="8472" width="19.28515625" style="119" customWidth="1"/>
    <col min="8473" max="8473" width="32" style="119" bestFit="1" customWidth="1"/>
    <col min="8474" max="8474" width="38.7109375" style="119" customWidth="1"/>
    <col min="8475" max="8475" width="11.28515625" style="119" bestFit="1" customWidth="1"/>
    <col min="8476" max="8476" width="11.42578125" style="119" customWidth="1"/>
    <col min="8477" max="8478" width="9.140625" style="119"/>
    <col min="8479" max="8479" width="21.42578125" style="119" customWidth="1"/>
    <col min="8480" max="8480" width="15.28515625" style="119" bestFit="1" customWidth="1"/>
    <col min="8481" max="8481" width="28.42578125" style="119" bestFit="1" customWidth="1"/>
    <col min="8482" max="8482" width="15.28515625" style="119" bestFit="1" customWidth="1"/>
    <col min="8483" max="8483" width="15.140625" style="119" customWidth="1"/>
    <col min="8484" max="8484" width="17.7109375" style="119" bestFit="1" customWidth="1"/>
    <col min="8485" max="8485" width="9.140625" style="119"/>
    <col min="8486" max="8486" width="16.85546875" style="119" bestFit="1" customWidth="1"/>
    <col min="8487" max="8487" width="54.7109375" style="119" bestFit="1" customWidth="1"/>
    <col min="8488" max="8488" width="10.85546875" style="119" bestFit="1" customWidth="1"/>
    <col min="8489" max="8489" width="11.28515625" style="119" bestFit="1" customWidth="1"/>
    <col min="8490" max="8490" width="11.85546875" style="119" bestFit="1" customWidth="1"/>
    <col min="8491" max="8722" width="9.140625" style="119"/>
    <col min="8723" max="8723" width="6.140625" style="119" customWidth="1"/>
    <col min="8724" max="8724" width="109.85546875" style="119" customWidth="1"/>
    <col min="8725" max="8725" width="23.28515625" style="119" customWidth="1"/>
    <col min="8726" max="8726" width="16.7109375" style="119" customWidth="1"/>
    <col min="8727" max="8727" width="12.5703125" style="119" customWidth="1"/>
    <col min="8728" max="8728" width="19.28515625" style="119" customWidth="1"/>
    <col min="8729" max="8729" width="32" style="119" bestFit="1" customWidth="1"/>
    <col min="8730" max="8730" width="38.7109375" style="119" customWidth="1"/>
    <col min="8731" max="8731" width="11.28515625" style="119" bestFit="1" customWidth="1"/>
    <col min="8732" max="8732" width="11.42578125" style="119" customWidth="1"/>
    <col min="8733" max="8734" width="9.140625" style="119"/>
    <col min="8735" max="8735" width="21.42578125" style="119" customWidth="1"/>
    <col min="8736" max="8736" width="15.28515625" style="119" bestFit="1" customWidth="1"/>
    <col min="8737" max="8737" width="28.42578125" style="119" bestFit="1" customWidth="1"/>
    <col min="8738" max="8738" width="15.28515625" style="119" bestFit="1" customWidth="1"/>
    <col min="8739" max="8739" width="15.140625" style="119" customWidth="1"/>
    <col min="8740" max="8740" width="17.7109375" style="119" bestFit="1" customWidth="1"/>
    <col min="8741" max="8741" width="9.140625" style="119"/>
    <col min="8742" max="8742" width="16.85546875" style="119" bestFit="1" customWidth="1"/>
    <col min="8743" max="8743" width="54.7109375" style="119" bestFit="1" customWidth="1"/>
    <col min="8744" max="8744" width="10.85546875" style="119" bestFit="1" customWidth="1"/>
    <col min="8745" max="8745" width="11.28515625" style="119" bestFit="1" customWidth="1"/>
    <col min="8746" max="8746" width="11.85546875" style="119" bestFit="1" customWidth="1"/>
    <col min="8747" max="8978" width="9.140625" style="119"/>
    <col min="8979" max="8979" width="6.140625" style="119" customWidth="1"/>
    <col min="8980" max="8980" width="109.85546875" style="119" customWidth="1"/>
    <col min="8981" max="8981" width="23.28515625" style="119" customWidth="1"/>
    <col min="8982" max="8982" width="16.7109375" style="119" customWidth="1"/>
    <col min="8983" max="8983" width="12.5703125" style="119" customWidth="1"/>
    <col min="8984" max="8984" width="19.28515625" style="119" customWidth="1"/>
    <col min="8985" max="8985" width="32" style="119" bestFit="1" customWidth="1"/>
    <col min="8986" max="8986" width="38.7109375" style="119" customWidth="1"/>
    <col min="8987" max="8987" width="11.28515625" style="119" bestFit="1" customWidth="1"/>
    <col min="8988" max="8988" width="11.42578125" style="119" customWidth="1"/>
    <col min="8989" max="8990" width="9.140625" style="119"/>
    <col min="8991" max="8991" width="21.42578125" style="119" customWidth="1"/>
    <col min="8992" max="8992" width="15.28515625" style="119" bestFit="1" customWidth="1"/>
    <col min="8993" max="8993" width="28.42578125" style="119" bestFit="1" customWidth="1"/>
    <col min="8994" max="8994" width="15.28515625" style="119" bestFit="1" customWidth="1"/>
    <col min="8995" max="8995" width="15.140625" style="119" customWidth="1"/>
    <col min="8996" max="8996" width="17.7109375" style="119" bestFit="1" customWidth="1"/>
    <col min="8997" max="8997" width="9.140625" style="119"/>
    <col min="8998" max="8998" width="16.85546875" style="119" bestFit="1" customWidth="1"/>
    <col min="8999" max="8999" width="54.7109375" style="119" bestFit="1" customWidth="1"/>
    <col min="9000" max="9000" width="10.85546875" style="119" bestFit="1" customWidth="1"/>
    <col min="9001" max="9001" width="11.28515625" style="119" bestFit="1" customWidth="1"/>
    <col min="9002" max="9002" width="11.85546875" style="119" bestFit="1" customWidth="1"/>
    <col min="9003" max="9234" width="9.140625" style="119"/>
    <col min="9235" max="9235" width="6.140625" style="119" customWidth="1"/>
    <col min="9236" max="9236" width="109.85546875" style="119" customWidth="1"/>
    <col min="9237" max="9237" width="23.28515625" style="119" customWidth="1"/>
    <col min="9238" max="9238" width="16.7109375" style="119" customWidth="1"/>
    <col min="9239" max="9239" width="12.5703125" style="119" customWidth="1"/>
    <col min="9240" max="9240" width="19.28515625" style="119" customWidth="1"/>
    <col min="9241" max="9241" width="32" style="119" bestFit="1" customWidth="1"/>
    <col min="9242" max="9242" width="38.7109375" style="119" customWidth="1"/>
    <col min="9243" max="9243" width="11.28515625" style="119" bestFit="1" customWidth="1"/>
    <col min="9244" max="9244" width="11.42578125" style="119" customWidth="1"/>
    <col min="9245" max="9246" width="9.140625" style="119"/>
    <col min="9247" max="9247" width="21.42578125" style="119" customWidth="1"/>
    <col min="9248" max="9248" width="15.28515625" style="119" bestFit="1" customWidth="1"/>
    <col min="9249" max="9249" width="28.42578125" style="119" bestFit="1" customWidth="1"/>
    <col min="9250" max="9250" width="15.28515625" style="119" bestFit="1" customWidth="1"/>
    <col min="9251" max="9251" width="15.140625" style="119" customWidth="1"/>
    <col min="9252" max="9252" width="17.7109375" style="119" bestFit="1" customWidth="1"/>
    <col min="9253" max="9253" width="9.140625" style="119"/>
    <col min="9254" max="9254" width="16.85546875" style="119" bestFit="1" customWidth="1"/>
    <col min="9255" max="9255" width="54.7109375" style="119" bestFit="1" customWidth="1"/>
    <col min="9256" max="9256" width="10.85546875" style="119" bestFit="1" customWidth="1"/>
    <col min="9257" max="9257" width="11.28515625" style="119" bestFit="1" customWidth="1"/>
    <col min="9258" max="9258" width="11.85546875" style="119" bestFit="1" customWidth="1"/>
    <col min="9259" max="9490" width="9.140625" style="119"/>
    <col min="9491" max="9491" width="6.140625" style="119" customWidth="1"/>
    <col min="9492" max="9492" width="109.85546875" style="119" customWidth="1"/>
    <col min="9493" max="9493" width="23.28515625" style="119" customWidth="1"/>
    <col min="9494" max="9494" width="16.7109375" style="119" customWidth="1"/>
    <col min="9495" max="9495" width="12.5703125" style="119" customWidth="1"/>
    <col min="9496" max="9496" width="19.28515625" style="119" customWidth="1"/>
    <col min="9497" max="9497" width="32" style="119" bestFit="1" customWidth="1"/>
    <col min="9498" max="9498" width="38.7109375" style="119" customWidth="1"/>
    <col min="9499" max="9499" width="11.28515625" style="119" bestFit="1" customWidth="1"/>
    <col min="9500" max="9500" width="11.42578125" style="119" customWidth="1"/>
    <col min="9501" max="9502" width="9.140625" style="119"/>
    <col min="9503" max="9503" width="21.42578125" style="119" customWidth="1"/>
    <col min="9504" max="9504" width="15.28515625" style="119" bestFit="1" customWidth="1"/>
    <col min="9505" max="9505" width="28.42578125" style="119" bestFit="1" customWidth="1"/>
    <col min="9506" max="9506" width="15.28515625" style="119" bestFit="1" customWidth="1"/>
    <col min="9507" max="9507" width="15.140625" style="119" customWidth="1"/>
    <col min="9508" max="9508" width="17.7109375" style="119" bestFit="1" customWidth="1"/>
    <col min="9509" max="9509" width="9.140625" style="119"/>
    <col min="9510" max="9510" width="16.85546875" style="119" bestFit="1" customWidth="1"/>
    <col min="9511" max="9511" width="54.7109375" style="119" bestFit="1" customWidth="1"/>
    <col min="9512" max="9512" width="10.85546875" style="119" bestFit="1" customWidth="1"/>
    <col min="9513" max="9513" width="11.28515625" style="119" bestFit="1" customWidth="1"/>
    <col min="9514" max="9514" width="11.85546875" style="119" bestFit="1" customWidth="1"/>
    <col min="9515" max="9746" width="9.140625" style="119"/>
    <col min="9747" max="9747" width="6.140625" style="119" customWidth="1"/>
    <col min="9748" max="9748" width="109.85546875" style="119" customWidth="1"/>
    <col min="9749" max="9749" width="23.28515625" style="119" customWidth="1"/>
    <col min="9750" max="9750" width="16.7109375" style="119" customWidth="1"/>
    <col min="9751" max="9751" width="12.5703125" style="119" customWidth="1"/>
    <col min="9752" max="9752" width="19.28515625" style="119" customWidth="1"/>
    <col min="9753" max="9753" width="32" style="119" bestFit="1" customWidth="1"/>
    <col min="9754" max="9754" width="38.7109375" style="119" customWidth="1"/>
    <col min="9755" max="9755" width="11.28515625" style="119" bestFit="1" customWidth="1"/>
    <col min="9756" max="9756" width="11.42578125" style="119" customWidth="1"/>
    <col min="9757" max="9758" width="9.140625" style="119"/>
    <col min="9759" max="9759" width="21.42578125" style="119" customWidth="1"/>
    <col min="9760" max="9760" width="15.28515625" style="119" bestFit="1" customWidth="1"/>
    <col min="9761" max="9761" width="28.42578125" style="119" bestFit="1" customWidth="1"/>
    <col min="9762" max="9762" width="15.28515625" style="119" bestFit="1" customWidth="1"/>
    <col min="9763" max="9763" width="15.140625" style="119" customWidth="1"/>
    <col min="9764" max="9764" width="17.7109375" style="119" bestFit="1" customWidth="1"/>
    <col min="9765" max="9765" width="9.140625" style="119"/>
    <col min="9766" max="9766" width="16.85546875" style="119" bestFit="1" customWidth="1"/>
    <col min="9767" max="9767" width="54.7109375" style="119" bestFit="1" customWidth="1"/>
    <col min="9768" max="9768" width="10.85546875" style="119" bestFit="1" customWidth="1"/>
    <col min="9769" max="9769" width="11.28515625" style="119" bestFit="1" customWidth="1"/>
    <col min="9770" max="9770" width="11.85546875" style="119" bestFit="1" customWidth="1"/>
    <col min="9771" max="10002" width="9.140625" style="119"/>
    <col min="10003" max="10003" width="6.140625" style="119" customWidth="1"/>
    <col min="10004" max="10004" width="109.85546875" style="119" customWidth="1"/>
    <col min="10005" max="10005" width="23.28515625" style="119" customWidth="1"/>
    <col min="10006" max="10006" width="16.7109375" style="119" customWidth="1"/>
    <col min="10007" max="10007" width="12.5703125" style="119" customWidth="1"/>
    <col min="10008" max="10008" width="19.28515625" style="119" customWidth="1"/>
    <col min="10009" max="10009" width="32" style="119" bestFit="1" customWidth="1"/>
    <col min="10010" max="10010" width="38.7109375" style="119" customWidth="1"/>
    <col min="10011" max="10011" width="11.28515625" style="119" bestFit="1" customWidth="1"/>
    <col min="10012" max="10012" width="11.42578125" style="119" customWidth="1"/>
    <col min="10013" max="10014" width="9.140625" style="119"/>
    <col min="10015" max="10015" width="21.42578125" style="119" customWidth="1"/>
    <col min="10016" max="10016" width="15.28515625" style="119" bestFit="1" customWidth="1"/>
    <col min="10017" max="10017" width="28.42578125" style="119" bestFit="1" customWidth="1"/>
    <col min="10018" max="10018" width="15.28515625" style="119" bestFit="1" customWidth="1"/>
    <col min="10019" max="10019" width="15.140625" style="119" customWidth="1"/>
    <col min="10020" max="10020" width="17.7109375" style="119" bestFit="1" customWidth="1"/>
    <col min="10021" max="10021" width="9.140625" style="119"/>
    <col min="10022" max="10022" width="16.85546875" style="119" bestFit="1" customWidth="1"/>
    <col min="10023" max="10023" width="54.7109375" style="119" bestFit="1" customWidth="1"/>
    <col min="10024" max="10024" width="10.85546875" style="119" bestFit="1" customWidth="1"/>
    <col min="10025" max="10025" width="11.28515625" style="119" bestFit="1" customWidth="1"/>
    <col min="10026" max="10026" width="11.85546875" style="119" bestFit="1" customWidth="1"/>
    <col min="10027" max="10258" width="9.140625" style="119"/>
    <col min="10259" max="10259" width="6.140625" style="119" customWidth="1"/>
    <col min="10260" max="10260" width="109.85546875" style="119" customWidth="1"/>
    <col min="10261" max="10261" width="23.28515625" style="119" customWidth="1"/>
    <col min="10262" max="10262" width="16.7109375" style="119" customWidth="1"/>
    <col min="10263" max="10263" width="12.5703125" style="119" customWidth="1"/>
    <col min="10264" max="10264" width="19.28515625" style="119" customWidth="1"/>
    <col min="10265" max="10265" width="32" style="119" bestFit="1" customWidth="1"/>
    <col min="10266" max="10266" width="38.7109375" style="119" customWidth="1"/>
    <col min="10267" max="10267" width="11.28515625" style="119" bestFit="1" customWidth="1"/>
    <col min="10268" max="10268" width="11.42578125" style="119" customWidth="1"/>
    <col min="10269" max="10270" width="9.140625" style="119"/>
    <col min="10271" max="10271" width="21.42578125" style="119" customWidth="1"/>
    <col min="10272" max="10272" width="15.28515625" style="119" bestFit="1" customWidth="1"/>
    <col min="10273" max="10273" width="28.42578125" style="119" bestFit="1" customWidth="1"/>
    <col min="10274" max="10274" width="15.28515625" style="119" bestFit="1" customWidth="1"/>
    <col min="10275" max="10275" width="15.140625" style="119" customWidth="1"/>
    <col min="10276" max="10276" width="17.7109375" style="119" bestFit="1" customWidth="1"/>
    <col min="10277" max="10277" width="9.140625" style="119"/>
    <col min="10278" max="10278" width="16.85546875" style="119" bestFit="1" customWidth="1"/>
    <col min="10279" max="10279" width="54.7109375" style="119" bestFit="1" customWidth="1"/>
    <col min="10280" max="10280" width="10.85546875" style="119" bestFit="1" customWidth="1"/>
    <col min="10281" max="10281" width="11.28515625" style="119" bestFit="1" customWidth="1"/>
    <col min="10282" max="10282" width="11.85546875" style="119" bestFit="1" customWidth="1"/>
    <col min="10283" max="10514" width="9.140625" style="119"/>
    <col min="10515" max="10515" width="6.140625" style="119" customWidth="1"/>
    <col min="10516" max="10516" width="109.85546875" style="119" customWidth="1"/>
    <col min="10517" max="10517" width="23.28515625" style="119" customWidth="1"/>
    <col min="10518" max="10518" width="16.7109375" style="119" customWidth="1"/>
    <col min="10519" max="10519" width="12.5703125" style="119" customWidth="1"/>
    <col min="10520" max="10520" width="19.28515625" style="119" customWidth="1"/>
    <col min="10521" max="10521" width="32" style="119" bestFit="1" customWidth="1"/>
    <col min="10522" max="10522" width="38.7109375" style="119" customWidth="1"/>
    <col min="10523" max="10523" width="11.28515625" style="119" bestFit="1" customWidth="1"/>
    <col min="10524" max="10524" width="11.42578125" style="119" customWidth="1"/>
    <col min="10525" max="10526" width="9.140625" style="119"/>
    <col min="10527" max="10527" width="21.42578125" style="119" customWidth="1"/>
    <col min="10528" max="10528" width="15.28515625" style="119" bestFit="1" customWidth="1"/>
    <col min="10529" max="10529" width="28.42578125" style="119" bestFit="1" customWidth="1"/>
    <col min="10530" max="10530" width="15.28515625" style="119" bestFit="1" customWidth="1"/>
    <col min="10531" max="10531" width="15.140625" style="119" customWidth="1"/>
    <col min="10532" max="10532" width="17.7109375" style="119" bestFit="1" customWidth="1"/>
    <col min="10533" max="10533" width="9.140625" style="119"/>
    <col min="10534" max="10534" width="16.85546875" style="119" bestFit="1" customWidth="1"/>
    <col min="10535" max="10535" width="54.7109375" style="119" bestFit="1" customWidth="1"/>
    <col min="10536" max="10536" width="10.85546875" style="119" bestFit="1" customWidth="1"/>
    <col min="10537" max="10537" width="11.28515625" style="119" bestFit="1" customWidth="1"/>
    <col min="10538" max="10538" width="11.85546875" style="119" bestFit="1" customWidth="1"/>
    <col min="10539" max="10770" width="9.140625" style="119"/>
    <col min="10771" max="10771" width="6.140625" style="119" customWidth="1"/>
    <col min="10772" max="10772" width="109.85546875" style="119" customWidth="1"/>
    <col min="10773" max="10773" width="23.28515625" style="119" customWidth="1"/>
    <col min="10774" max="10774" width="16.7109375" style="119" customWidth="1"/>
    <col min="10775" max="10775" width="12.5703125" style="119" customWidth="1"/>
    <col min="10776" max="10776" width="19.28515625" style="119" customWidth="1"/>
    <col min="10777" max="10777" width="32" style="119" bestFit="1" customWidth="1"/>
    <col min="10778" max="10778" width="38.7109375" style="119" customWidth="1"/>
    <col min="10779" max="10779" width="11.28515625" style="119" bestFit="1" customWidth="1"/>
    <col min="10780" max="10780" width="11.42578125" style="119" customWidth="1"/>
    <col min="10781" max="10782" width="9.140625" style="119"/>
    <col min="10783" max="10783" width="21.42578125" style="119" customWidth="1"/>
    <col min="10784" max="10784" width="15.28515625" style="119" bestFit="1" customWidth="1"/>
    <col min="10785" max="10785" width="28.42578125" style="119" bestFit="1" customWidth="1"/>
    <col min="10786" max="10786" width="15.28515625" style="119" bestFit="1" customWidth="1"/>
    <col min="10787" max="10787" width="15.140625" style="119" customWidth="1"/>
    <col min="10788" max="10788" width="17.7109375" style="119" bestFit="1" customWidth="1"/>
    <col min="10789" max="10789" width="9.140625" style="119"/>
    <col min="10790" max="10790" width="16.85546875" style="119" bestFit="1" customWidth="1"/>
    <col min="10791" max="10791" width="54.7109375" style="119" bestFit="1" customWidth="1"/>
    <col min="10792" max="10792" width="10.85546875" style="119" bestFit="1" customWidth="1"/>
    <col min="10793" max="10793" width="11.28515625" style="119" bestFit="1" customWidth="1"/>
    <col min="10794" max="10794" width="11.85546875" style="119" bestFit="1" customWidth="1"/>
    <col min="10795" max="11026" width="9.140625" style="119"/>
    <col min="11027" max="11027" width="6.140625" style="119" customWidth="1"/>
    <col min="11028" max="11028" width="109.85546875" style="119" customWidth="1"/>
    <col min="11029" max="11029" width="23.28515625" style="119" customWidth="1"/>
    <col min="11030" max="11030" width="16.7109375" style="119" customWidth="1"/>
    <col min="11031" max="11031" width="12.5703125" style="119" customWidth="1"/>
    <col min="11032" max="11032" width="19.28515625" style="119" customWidth="1"/>
    <col min="11033" max="11033" width="32" style="119" bestFit="1" customWidth="1"/>
    <col min="11034" max="11034" width="38.7109375" style="119" customWidth="1"/>
    <col min="11035" max="11035" width="11.28515625" style="119" bestFit="1" customWidth="1"/>
    <col min="11036" max="11036" width="11.42578125" style="119" customWidth="1"/>
    <col min="11037" max="11038" width="9.140625" style="119"/>
    <col min="11039" max="11039" width="21.42578125" style="119" customWidth="1"/>
    <col min="11040" max="11040" width="15.28515625" style="119" bestFit="1" customWidth="1"/>
    <col min="11041" max="11041" width="28.42578125" style="119" bestFit="1" customWidth="1"/>
    <col min="11042" max="11042" width="15.28515625" style="119" bestFit="1" customWidth="1"/>
    <col min="11043" max="11043" width="15.140625" style="119" customWidth="1"/>
    <col min="11044" max="11044" width="17.7109375" style="119" bestFit="1" customWidth="1"/>
    <col min="11045" max="11045" width="9.140625" style="119"/>
    <col min="11046" max="11046" width="16.85546875" style="119" bestFit="1" customWidth="1"/>
    <col min="11047" max="11047" width="54.7109375" style="119" bestFit="1" customWidth="1"/>
    <col min="11048" max="11048" width="10.85546875" style="119" bestFit="1" customWidth="1"/>
    <col min="11049" max="11049" width="11.28515625" style="119" bestFit="1" customWidth="1"/>
    <col min="11050" max="11050" width="11.85546875" style="119" bestFit="1" customWidth="1"/>
    <col min="11051" max="11282" width="9.140625" style="119"/>
    <col min="11283" max="11283" width="6.140625" style="119" customWidth="1"/>
    <col min="11284" max="11284" width="109.85546875" style="119" customWidth="1"/>
    <col min="11285" max="11285" width="23.28515625" style="119" customWidth="1"/>
    <col min="11286" max="11286" width="16.7109375" style="119" customWidth="1"/>
    <col min="11287" max="11287" width="12.5703125" style="119" customWidth="1"/>
    <col min="11288" max="11288" width="19.28515625" style="119" customWidth="1"/>
    <col min="11289" max="11289" width="32" style="119" bestFit="1" customWidth="1"/>
    <col min="11290" max="11290" width="38.7109375" style="119" customWidth="1"/>
    <col min="11291" max="11291" width="11.28515625" style="119" bestFit="1" customWidth="1"/>
    <col min="11292" max="11292" width="11.42578125" style="119" customWidth="1"/>
    <col min="11293" max="11294" width="9.140625" style="119"/>
    <col min="11295" max="11295" width="21.42578125" style="119" customWidth="1"/>
    <col min="11296" max="11296" width="15.28515625" style="119" bestFit="1" customWidth="1"/>
    <col min="11297" max="11297" width="28.42578125" style="119" bestFit="1" customWidth="1"/>
    <col min="11298" max="11298" width="15.28515625" style="119" bestFit="1" customWidth="1"/>
    <col min="11299" max="11299" width="15.140625" style="119" customWidth="1"/>
    <col min="11300" max="11300" width="17.7109375" style="119" bestFit="1" customWidth="1"/>
    <col min="11301" max="11301" width="9.140625" style="119"/>
    <col min="11302" max="11302" width="16.85546875" style="119" bestFit="1" customWidth="1"/>
    <col min="11303" max="11303" width="54.7109375" style="119" bestFit="1" customWidth="1"/>
    <col min="11304" max="11304" width="10.85546875" style="119" bestFit="1" customWidth="1"/>
    <col min="11305" max="11305" width="11.28515625" style="119" bestFit="1" customWidth="1"/>
    <col min="11306" max="11306" width="11.85546875" style="119" bestFit="1" customWidth="1"/>
    <col min="11307" max="11538" width="9.140625" style="119"/>
    <col min="11539" max="11539" width="6.140625" style="119" customWidth="1"/>
    <col min="11540" max="11540" width="109.85546875" style="119" customWidth="1"/>
    <col min="11541" max="11541" width="23.28515625" style="119" customWidth="1"/>
    <col min="11542" max="11542" width="16.7109375" style="119" customWidth="1"/>
    <col min="11543" max="11543" width="12.5703125" style="119" customWidth="1"/>
    <col min="11544" max="11544" width="19.28515625" style="119" customWidth="1"/>
    <col min="11545" max="11545" width="32" style="119" bestFit="1" customWidth="1"/>
    <col min="11546" max="11546" width="38.7109375" style="119" customWidth="1"/>
    <col min="11547" max="11547" width="11.28515625" style="119" bestFit="1" customWidth="1"/>
    <col min="11548" max="11548" width="11.42578125" style="119" customWidth="1"/>
    <col min="11549" max="11550" width="9.140625" style="119"/>
    <col min="11551" max="11551" width="21.42578125" style="119" customWidth="1"/>
    <col min="11552" max="11552" width="15.28515625" style="119" bestFit="1" customWidth="1"/>
    <col min="11553" max="11553" width="28.42578125" style="119" bestFit="1" customWidth="1"/>
    <col min="11554" max="11554" width="15.28515625" style="119" bestFit="1" customWidth="1"/>
    <col min="11555" max="11555" width="15.140625" style="119" customWidth="1"/>
    <col min="11556" max="11556" width="17.7109375" style="119" bestFit="1" customWidth="1"/>
    <col min="11557" max="11557" width="9.140625" style="119"/>
    <col min="11558" max="11558" width="16.85546875" style="119" bestFit="1" customWidth="1"/>
    <col min="11559" max="11559" width="54.7109375" style="119" bestFit="1" customWidth="1"/>
    <col min="11560" max="11560" width="10.85546875" style="119" bestFit="1" customWidth="1"/>
    <col min="11561" max="11561" width="11.28515625" style="119" bestFit="1" customWidth="1"/>
    <col min="11562" max="11562" width="11.85546875" style="119" bestFit="1" customWidth="1"/>
    <col min="11563" max="11794" width="9.140625" style="119"/>
    <col min="11795" max="11795" width="6.140625" style="119" customWidth="1"/>
    <col min="11796" max="11796" width="109.85546875" style="119" customWidth="1"/>
    <col min="11797" max="11797" width="23.28515625" style="119" customWidth="1"/>
    <col min="11798" max="11798" width="16.7109375" style="119" customWidth="1"/>
    <col min="11799" max="11799" width="12.5703125" style="119" customWidth="1"/>
    <col min="11800" max="11800" width="19.28515625" style="119" customWidth="1"/>
    <col min="11801" max="11801" width="32" style="119" bestFit="1" customWidth="1"/>
    <col min="11802" max="11802" width="38.7109375" style="119" customWidth="1"/>
    <col min="11803" max="11803" width="11.28515625" style="119" bestFit="1" customWidth="1"/>
    <col min="11804" max="11804" width="11.42578125" style="119" customWidth="1"/>
    <col min="11805" max="11806" width="9.140625" style="119"/>
    <col min="11807" max="11807" width="21.42578125" style="119" customWidth="1"/>
    <col min="11808" max="11808" width="15.28515625" style="119" bestFit="1" customWidth="1"/>
    <col min="11809" max="11809" width="28.42578125" style="119" bestFit="1" customWidth="1"/>
    <col min="11810" max="11810" width="15.28515625" style="119" bestFit="1" customWidth="1"/>
    <col min="11811" max="11811" width="15.140625" style="119" customWidth="1"/>
    <col min="11812" max="11812" width="17.7109375" style="119" bestFit="1" customWidth="1"/>
    <col min="11813" max="11813" width="9.140625" style="119"/>
    <col min="11814" max="11814" width="16.85546875" style="119" bestFit="1" customWidth="1"/>
    <col min="11815" max="11815" width="54.7109375" style="119" bestFit="1" customWidth="1"/>
    <col min="11816" max="11816" width="10.85546875" style="119" bestFit="1" customWidth="1"/>
    <col min="11817" max="11817" width="11.28515625" style="119" bestFit="1" customWidth="1"/>
    <col min="11818" max="11818" width="11.85546875" style="119" bestFit="1" customWidth="1"/>
    <col min="11819" max="12050" width="9.140625" style="119"/>
    <col min="12051" max="12051" width="6.140625" style="119" customWidth="1"/>
    <col min="12052" max="12052" width="109.85546875" style="119" customWidth="1"/>
    <col min="12053" max="12053" width="23.28515625" style="119" customWidth="1"/>
    <col min="12054" max="12054" width="16.7109375" style="119" customWidth="1"/>
    <col min="12055" max="12055" width="12.5703125" style="119" customWidth="1"/>
    <col min="12056" max="12056" width="19.28515625" style="119" customWidth="1"/>
    <col min="12057" max="12057" width="32" style="119" bestFit="1" customWidth="1"/>
    <col min="12058" max="12058" width="38.7109375" style="119" customWidth="1"/>
    <col min="12059" max="12059" width="11.28515625" style="119" bestFit="1" customWidth="1"/>
    <col min="12060" max="12060" width="11.42578125" style="119" customWidth="1"/>
    <col min="12061" max="12062" width="9.140625" style="119"/>
    <col min="12063" max="12063" width="21.42578125" style="119" customWidth="1"/>
    <col min="12064" max="12064" width="15.28515625" style="119" bestFit="1" customWidth="1"/>
    <col min="12065" max="12065" width="28.42578125" style="119" bestFit="1" customWidth="1"/>
    <col min="12066" max="12066" width="15.28515625" style="119" bestFit="1" customWidth="1"/>
    <col min="12067" max="12067" width="15.140625" style="119" customWidth="1"/>
    <col min="12068" max="12068" width="17.7109375" style="119" bestFit="1" customWidth="1"/>
    <col min="12069" max="12069" width="9.140625" style="119"/>
    <col min="12070" max="12070" width="16.85546875" style="119" bestFit="1" customWidth="1"/>
    <col min="12071" max="12071" width="54.7109375" style="119" bestFit="1" customWidth="1"/>
    <col min="12072" max="12072" width="10.85546875" style="119" bestFit="1" customWidth="1"/>
    <col min="12073" max="12073" width="11.28515625" style="119" bestFit="1" customWidth="1"/>
    <col min="12074" max="12074" width="11.85546875" style="119" bestFit="1" customWidth="1"/>
    <col min="12075" max="12306" width="9.140625" style="119"/>
    <col min="12307" max="12307" width="6.140625" style="119" customWidth="1"/>
    <col min="12308" max="12308" width="109.85546875" style="119" customWidth="1"/>
    <col min="12309" max="12309" width="23.28515625" style="119" customWidth="1"/>
    <col min="12310" max="12310" width="16.7109375" style="119" customWidth="1"/>
    <col min="12311" max="12311" width="12.5703125" style="119" customWidth="1"/>
    <col min="12312" max="12312" width="19.28515625" style="119" customWidth="1"/>
    <col min="12313" max="12313" width="32" style="119" bestFit="1" customWidth="1"/>
    <col min="12314" max="12314" width="38.7109375" style="119" customWidth="1"/>
    <col min="12315" max="12315" width="11.28515625" style="119" bestFit="1" customWidth="1"/>
    <col min="12316" max="12316" width="11.42578125" style="119" customWidth="1"/>
    <col min="12317" max="12318" width="9.140625" style="119"/>
    <col min="12319" max="12319" width="21.42578125" style="119" customWidth="1"/>
    <col min="12320" max="12320" width="15.28515625" style="119" bestFit="1" customWidth="1"/>
    <col min="12321" max="12321" width="28.42578125" style="119" bestFit="1" customWidth="1"/>
    <col min="12322" max="12322" width="15.28515625" style="119" bestFit="1" customWidth="1"/>
    <col min="12323" max="12323" width="15.140625" style="119" customWidth="1"/>
    <col min="12324" max="12324" width="17.7109375" style="119" bestFit="1" customWidth="1"/>
    <col min="12325" max="12325" width="9.140625" style="119"/>
    <col min="12326" max="12326" width="16.85546875" style="119" bestFit="1" customWidth="1"/>
    <col min="12327" max="12327" width="54.7109375" style="119" bestFit="1" customWidth="1"/>
    <col min="12328" max="12328" width="10.85546875" style="119" bestFit="1" customWidth="1"/>
    <col min="12329" max="12329" width="11.28515625" style="119" bestFit="1" customWidth="1"/>
    <col min="12330" max="12330" width="11.85546875" style="119" bestFit="1" customWidth="1"/>
    <col min="12331" max="12562" width="9.140625" style="119"/>
    <col min="12563" max="12563" width="6.140625" style="119" customWidth="1"/>
    <col min="12564" max="12564" width="109.85546875" style="119" customWidth="1"/>
    <col min="12565" max="12565" width="23.28515625" style="119" customWidth="1"/>
    <col min="12566" max="12566" width="16.7109375" style="119" customWidth="1"/>
    <col min="12567" max="12567" width="12.5703125" style="119" customWidth="1"/>
    <col min="12568" max="12568" width="19.28515625" style="119" customWidth="1"/>
    <col min="12569" max="12569" width="32" style="119" bestFit="1" customWidth="1"/>
    <col min="12570" max="12570" width="38.7109375" style="119" customWidth="1"/>
    <col min="12571" max="12571" width="11.28515625" style="119" bestFit="1" customWidth="1"/>
    <col min="12572" max="12572" width="11.42578125" style="119" customWidth="1"/>
    <col min="12573" max="12574" width="9.140625" style="119"/>
    <col min="12575" max="12575" width="21.42578125" style="119" customWidth="1"/>
    <col min="12576" max="12576" width="15.28515625" style="119" bestFit="1" customWidth="1"/>
    <col min="12577" max="12577" width="28.42578125" style="119" bestFit="1" customWidth="1"/>
    <col min="12578" max="12578" width="15.28515625" style="119" bestFit="1" customWidth="1"/>
    <col min="12579" max="12579" width="15.140625" style="119" customWidth="1"/>
    <col min="12580" max="12580" width="17.7109375" style="119" bestFit="1" customWidth="1"/>
    <col min="12581" max="12581" width="9.140625" style="119"/>
    <col min="12582" max="12582" width="16.85546875" style="119" bestFit="1" customWidth="1"/>
    <col min="12583" max="12583" width="54.7109375" style="119" bestFit="1" customWidth="1"/>
    <col min="12584" max="12584" width="10.85546875" style="119" bestFit="1" customWidth="1"/>
    <col min="12585" max="12585" width="11.28515625" style="119" bestFit="1" customWidth="1"/>
    <col min="12586" max="12586" width="11.85546875" style="119" bestFit="1" customWidth="1"/>
    <col min="12587" max="12818" width="9.140625" style="119"/>
    <col min="12819" max="12819" width="6.140625" style="119" customWidth="1"/>
    <col min="12820" max="12820" width="109.85546875" style="119" customWidth="1"/>
    <col min="12821" max="12821" width="23.28515625" style="119" customWidth="1"/>
    <col min="12822" max="12822" width="16.7109375" style="119" customWidth="1"/>
    <col min="12823" max="12823" width="12.5703125" style="119" customWidth="1"/>
    <col min="12824" max="12824" width="19.28515625" style="119" customWidth="1"/>
    <col min="12825" max="12825" width="32" style="119" bestFit="1" customWidth="1"/>
    <col min="12826" max="12826" width="38.7109375" style="119" customWidth="1"/>
    <col min="12827" max="12827" width="11.28515625" style="119" bestFit="1" customWidth="1"/>
    <col min="12828" max="12828" width="11.42578125" style="119" customWidth="1"/>
    <col min="12829" max="12830" width="9.140625" style="119"/>
    <col min="12831" max="12831" width="21.42578125" style="119" customWidth="1"/>
    <col min="12832" max="12832" width="15.28515625" style="119" bestFit="1" customWidth="1"/>
    <col min="12833" max="12833" width="28.42578125" style="119" bestFit="1" customWidth="1"/>
    <col min="12834" max="12834" width="15.28515625" style="119" bestFit="1" customWidth="1"/>
    <col min="12835" max="12835" width="15.140625" style="119" customWidth="1"/>
    <col min="12836" max="12836" width="17.7109375" style="119" bestFit="1" customWidth="1"/>
    <col min="12837" max="12837" width="9.140625" style="119"/>
    <col min="12838" max="12838" width="16.85546875" style="119" bestFit="1" customWidth="1"/>
    <col min="12839" max="12839" width="54.7109375" style="119" bestFit="1" customWidth="1"/>
    <col min="12840" max="12840" width="10.85546875" style="119" bestFit="1" customWidth="1"/>
    <col min="12841" max="12841" width="11.28515625" style="119" bestFit="1" customWidth="1"/>
    <col min="12842" max="12842" width="11.85546875" style="119" bestFit="1" customWidth="1"/>
    <col min="12843" max="13074" width="9.140625" style="119"/>
    <col min="13075" max="13075" width="6.140625" style="119" customWidth="1"/>
    <col min="13076" max="13076" width="109.85546875" style="119" customWidth="1"/>
    <col min="13077" max="13077" width="23.28515625" style="119" customWidth="1"/>
    <col min="13078" max="13078" width="16.7109375" style="119" customWidth="1"/>
    <col min="13079" max="13079" width="12.5703125" style="119" customWidth="1"/>
    <col min="13080" max="13080" width="19.28515625" style="119" customWidth="1"/>
    <col min="13081" max="13081" width="32" style="119" bestFit="1" customWidth="1"/>
    <col min="13082" max="13082" width="38.7109375" style="119" customWidth="1"/>
    <col min="13083" max="13083" width="11.28515625" style="119" bestFit="1" customWidth="1"/>
    <col min="13084" max="13084" width="11.42578125" style="119" customWidth="1"/>
    <col min="13085" max="13086" width="9.140625" style="119"/>
    <col min="13087" max="13087" width="21.42578125" style="119" customWidth="1"/>
    <col min="13088" max="13088" width="15.28515625" style="119" bestFit="1" customWidth="1"/>
    <col min="13089" max="13089" width="28.42578125" style="119" bestFit="1" customWidth="1"/>
    <col min="13090" max="13090" width="15.28515625" style="119" bestFit="1" customWidth="1"/>
    <col min="13091" max="13091" width="15.140625" style="119" customWidth="1"/>
    <col min="13092" max="13092" width="17.7109375" style="119" bestFit="1" customWidth="1"/>
    <col min="13093" max="13093" width="9.140625" style="119"/>
    <col min="13094" max="13094" width="16.85546875" style="119" bestFit="1" customWidth="1"/>
    <col min="13095" max="13095" width="54.7109375" style="119" bestFit="1" customWidth="1"/>
    <col min="13096" max="13096" width="10.85546875" style="119" bestFit="1" customWidth="1"/>
    <col min="13097" max="13097" width="11.28515625" style="119" bestFit="1" customWidth="1"/>
    <col min="13098" max="13098" width="11.85546875" style="119" bestFit="1" customWidth="1"/>
    <col min="13099" max="13330" width="9.140625" style="119"/>
    <col min="13331" max="13331" width="6.140625" style="119" customWidth="1"/>
    <col min="13332" max="13332" width="109.85546875" style="119" customWidth="1"/>
    <col min="13333" max="13333" width="23.28515625" style="119" customWidth="1"/>
    <col min="13334" max="13334" width="16.7109375" style="119" customWidth="1"/>
    <col min="13335" max="13335" width="12.5703125" style="119" customWidth="1"/>
    <col min="13336" max="13336" width="19.28515625" style="119" customWidth="1"/>
    <col min="13337" max="13337" width="32" style="119" bestFit="1" customWidth="1"/>
    <col min="13338" max="13338" width="38.7109375" style="119" customWidth="1"/>
    <col min="13339" max="13339" width="11.28515625" style="119" bestFit="1" customWidth="1"/>
    <col min="13340" max="13340" width="11.42578125" style="119" customWidth="1"/>
    <col min="13341" max="13342" width="9.140625" style="119"/>
    <col min="13343" max="13343" width="21.42578125" style="119" customWidth="1"/>
    <col min="13344" max="13344" width="15.28515625" style="119" bestFit="1" customWidth="1"/>
    <col min="13345" max="13345" width="28.42578125" style="119" bestFit="1" customWidth="1"/>
    <col min="13346" max="13346" width="15.28515625" style="119" bestFit="1" customWidth="1"/>
    <col min="13347" max="13347" width="15.140625" style="119" customWidth="1"/>
    <col min="13348" max="13348" width="17.7109375" style="119" bestFit="1" customWidth="1"/>
    <col min="13349" max="13349" width="9.140625" style="119"/>
    <col min="13350" max="13350" width="16.85546875" style="119" bestFit="1" customWidth="1"/>
    <col min="13351" max="13351" width="54.7109375" style="119" bestFit="1" customWidth="1"/>
    <col min="13352" max="13352" width="10.85546875" style="119" bestFit="1" customWidth="1"/>
    <col min="13353" max="13353" width="11.28515625" style="119" bestFit="1" customWidth="1"/>
    <col min="13354" max="13354" width="11.85546875" style="119" bestFit="1" customWidth="1"/>
    <col min="13355" max="13586" width="9.140625" style="119"/>
    <col min="13587" max="13587" width="6.140625" style="119" customWidth="1"/>
    <col min="13588" max="13588" width="109.85546875" style="119" customWidth="1"/>
    <col min="13589" max="13589" width="23.28515625" style="119" customWidth="1"/>
    <col min="13590" max="13590" width="16.7109375" style="119" customWidth="1"/>
    <col min="13591" max="13591" width="12.5703125" style="119" customWidth="1"/>
    <col min="13592" max="13592" width="19.28515625" style="119" customWidth="1"/>
    <col min="13593" max="13593" width="32" style="119" bestFit="1" customWidth="1"/>
    <col min="13594" max="13594" width="38.7109375" style="119" customWidth="1"/>
    <col min="13595" max="13595" width="11.28515625" style="119" bestFit="1" customWidth="1"/>
    <col min="13596" max="13596" width="11.42578125" style="119" customWidth="1"/>
    <col min="13597" max="13598" width="9.140625" style="119"/>
    <col min="13599" max="13599" width="21.42578125" style="119" customWidth="1"/>
    <col min="13600" max="13600" width="15.28515625" style="119" bestFit="1" customWidth="1"/>
    <col min="13601" max="13601" width="28.42578125" style="119" bestFit="1" customWidth="1"/>
    <col min="13602" max="13602" width="15.28515625" style="119" bestFit="1" customWidth="1"/>
    <col min="13603" max="13603" width="15.140625" style="119" customWidth="1"/>
    <col min="13604" max="13604" width="17.7109375" style="119" bestFit="1" customWidth="1"/>
    <col min="13605" max="13605" width="9.140625" style="119"/>
    <col min="13606" max="13606" width="16.85546875" style="119" bestFit="1" customWidth="1"/>
    <col min="13607" max="13607" width="54.7109375" style="119" bestFit="1" customWidth="1"/>
    <col min="13608" max="13608" width="10.85546875" style="119" bestFit="1" customWidth="1"/>
    <col min="13609" max="13609" width="11.28515625" style="119" bestFit="1" customWidth="1"/>
    <col min="13610" max="13610" width="11.85546875" style="119" bestFit="1" customWidth="1"/>
    <col min="13611" max="13842" width="9.140625" style="119"/>
    <col min="13843" max="13843" width="6.140625" style="119" customWidth="1"/>
    <col min="13844" max="13844" width="109.85546875" style="119" customWidth="1"/>
    <col min="13845" max="13845" width="23.28515625" style="119" customWidth="1"/>
    <col min="13846" max="13846" width="16.7109375" style="119" customWidth="1"/>
    <col min="13847" max="13847" width="12.5703125" style="119" customWidth="1"/>
    <col min="13848" max="13848" width="19.28515625" style="119" customWidth="1"/>
    <col min="13849" max="13849" width="32" style="119" bestFit="1" customWidth="1"/>
    <col min="13850" max="13850" width="38.7109375" style="119" customWidth="1"/>
    <col min="13851" max="13851" width="11.28515625" style="119" bestFit="1" customWidth="1"/>
    <col min="13852" max="13852" width="11.42578125" style="119" customWidth="1"/>
    <col min="13853" max="13854" width="9.140625" style="119"/>
    <col min="13855" max="13855" width="21.42578125" style="119" customWidth="1"/>
    <col min="13856" max="13856" width="15.28515625" style="119" bestFit="1" customWidth="1"/>
    <col min="13857" max="13857" width="28.42578125" style="119" bestFit="1" customWidth="1"/>
    <col min="13858" max="13858" width="15.28515625" style="119" bestFit="1" customWidth="1"/>
    <col min="13859" max="13859" width="15.140625" style="119" customWidth="1"/>
    <col min="13860" max="13860" width="17.7109375" style="119" bestFit="1" customWidth="1"/>
    <col min="13861" max="13861" width="9.140625" style="119"/>
    <col min="13862" max="13862" width="16.85546875" style="119" bestFit="1" customWidth="1"/>
    <col min="13863" max="13863" width="54.7109375" style="119" bestFit="1" customWidth="1"/>
    <col min="13864" max="13864" width="10.85546875" style="119" bestFit="1" customWidth="1"/>
    <col min="13865" max="13865" width="11.28515625" style="119" bestFit="1" customWidth="1"/>
    <col min="13866" max="13866" width="11.85546875" style="119" bestFit="1" customWidth="1"/>
    <col min="13867" max="14098" width="9.140625" style="119"/>
    <col min="14099" max="14099" width="6.140625" style="119" customWidth="1"/>
    <col min="14100" max="14100" width="109.85546875" style="119" customWidth="1"/>
    <col min="14101" max="14101" width="23.28515625" style="119" customWidth="1"/>
    <col min="14102" max="14102" width="16.7109375" style="119" customWidth="1"/>
    <col min="14103" max="14103" width="12.5703125" style="119" customWidth="1"/>
    <col min="14104" max="14104" width="19.28515625" style="119" customWidth="1"/>
    <col min="14105" max="14105" width="32" style="119" bestFit="1" customWidth="1"/>
    <col min="14106" max="14106" width="38.7109375" style="119" customWidth="1"/>
    <col min="14107" max="14107" width="11.28515625" style="119" bestFit="1" customWidth="1"/>
    <col min="14108" max="14108" width="11.42578125" style="119" customWidth="1"/>
    <col min="14109" max="14110" width="9.140625" style="119"/>
    <col min="14111" max="14111" width="21.42578125" style="119" customWidth="1"/>
    <col min="14112" max="14112" width="15.28515625" style="119" bestFit="1" customWidth="1"/>
    <col min="14113" max="14113" width="28.42578125" style="119" bestFit="1" customWidth="1"/>
    <col min="14114" max="14114" width="15.28515625" style="119" bestFit="1" customWidth="1"/>
    <col min="14115" max="14115" width="15.140625" style="119" customWidth="1"/>
    <col min="14116" max="14116" width="17.7109375" style="119" bestFit="1" customWidth="1"/>
    <col min="14117" max="14117" width="9.140625" style="119"/>
    <col min="14118" max="14118" width="16.85546875" style="119" bestFit="1" customWidth="1"/>
    <col min="14119" max="14119" width="54.7109375" style="119" bestFit="1" customWidth="1"/>
    <col min="14120" max="14120" width="10.85546875" style="119" bestFit="1" customWidth="1"/>
    <col min="14121" max="14121" width="11.28515625" style="119" bestFit="1" customWidth="1"/>
    <col min="14122" max="14122" width="11.85546875" style="119" bestFit="1" customWidth="1"/>
    <col min="14123" max="14354" width="9.140625" style="119"/>
    <col min="14355" max="14355" width="6.140625" style="119" customWidth="1"/>
    <col min="14356" max="14356" width="109.85546875" style="119" customWidth="1"/>
    <col min="14357" max="14357" width="23.28515625" style="119" customWidth="1"/>
    <col min="14358" max="14358" width="16.7109375" style="119" customWidth="1"/>
    <col min="14359" max="14359" width="12.5703125" style="119" customWidth="1"/>
    <col min="14360" max="14360" width="19.28515625" style="119" customWidth="1"/>
    <col min="14361" max="14361" width="32" style="119" bestFit="1" customWidth="1"/>
    <col min="14362" max="14362" width="38.7109375" style="119" customWidth="1"/>
    <col min="14363" max="14363" width="11.28515625" style="119" bestFit="1" customWidth="1"/>
    <col min="14364" max="14364" width="11.42578125" style="119" customWidth="1"/>
    <col min="14365" max="14366" width="9.140625" style="119"/>
    <col min="14367" max="14367" width="21.42578125" style="119" customWidth="1"/>
    <col min="14368" max="14368" width="15.28515625" style="119" bestFit="1" customWidth="1"/>
    <col min="14369" max="14369" width="28.42578125" style="119" bestFit="1" customWidth="1"/>
    <col min="14370" max="14370" width="15.28515625" style="119" bestFit="1" customWidth="1"/>
    <col min="14371" max="14371" width="15.140625" style="119" customWidth="1"/>
    <col min="14372" max="14372" width="17.7109375" style="119" bestFit="1" customWidth="1"/>
    <col min="14373" max="14373" width="9.140625" style="119"/>
    <col min="14374" max="14374" width="16.85546875" style="119" bestFit="1" customWidth="1"/>
    <col min="14375" max="14375" width="54.7109375" style="119" bestFit="1" customWidth="1"/>
    <col min="14376" max="14376" width="10.85546875" style="119" bestFit="1" customWidth="1"/>
    <col min="14377" max="14377" width="11.28515625" style="119" bestFit="1" customWidth="1"/>
    <col min="14378" max="14378" width="11.85546875" style="119" bestFit="1" customWidth="1"/>
    <col min="14379" max="14610" width="9.140625" style="119"/>
    <col min="14611" max="14611" width="6.140625" style="119" customWidth="1"/>
    <col min="14612" max="14612" width="109.85546875" style="119" customWidth="1"/>
    <col min="14613" max="14613" width="23.28515625" style="119" customWidth="1"/>
    <col min="14614" max="14614" width="16.7109375" style="119" customWidth="1"/>
    <col min="14615" max="14615" width="12.5703125" style="119" customWidth="1"/>
    <col min="14616" max="14616" width="19.28515625" style="119" customWidth="1"/>
    <col min="14617" max="14617" width="32" style="119" bestFit="1" customWidth="1"/>
    <col min="14618" max="14618" width="38.7109375" style="119" customWidth="1"/>
    <col min="14619" max="14619" width="11.28515625" style="119" bestFit="1" customWidth="1"/>
    <col min="14620" max="14620" width="11.42578125" style="119" customWidth="1"/>
    <col min="14621" max="14622" width="9.140625" style="119"/>
    <col min="14623" max="14623" width="21.42578125" style="119" customWidth="1"/>
    <col min="14624" max="14624" width="15.28515625" style="119" bestFit="1" customWidth="1"/>
    <col min="14625" max="14625" width="28.42578125" style="119" bestFit="1" customWidth="1"/>
    <col min="14626" max="14626" width="15.28515625" style="119" bestFit="1" customWidth="1"/>
    <col min="14627" max="14627" width="15.140625" style="119" customWidth="1"/>
    <col min="14628" max="14628" width="17.7109375" style="119" bestFit="1" customWidth="1"/>
    <col min="14629" max="14629" width="9.140625" style="119"/>
    <col min="14630" max="14630" width="16.85546875" style="119" bestFit="1" customWidth="1"/>
    <col min="14631" max="14631" width="54.7109375" style="119" bestFit="1" customWidth="1"/>
    <col min="14632" max="14632" width="10.85546875" style="119" bestFit="1" customWidth="1"/>
    <col min="14633" max="14633" width="11.28515625" style="119" bestFit="1" customWidth="1"/>
    <col min="14634" max="14634" width="11.85546875" style="119" bestFit="1" customWidth="1"/>
    <col min="14635" max="14866" width="9.140625" style="119"/>
    <col min="14867" max="14867" width="6.140625" style="119" customWidth="1"/>
    <col min="14868" max="14868" width="109.85546875" style="119" customWidth="1"/>
    <col min="14869" max="14869" width="23.28515625" style="119" customWidth="1"/>
    <col min="14870" max="14870" width="16.7109375" style="119" customWidth="1"/>
    <col min="14871" max="14871" width="12.5703125" style="119" customWidth="1"/>
    <col min="14872" max="14872" width="19.28515625" style="119" customWidth="1"/>
    <col min="14873" max="14873" width="32" style="119" bestFit="1" customWidth="1"/>
    <col min="14874" max="14874" width="38.7109375" style="119" customWidth="1"/>
    <col min="14875" max="14875" width="11.28515625" style="119" bestFit="1" customWidth="1"/>
    <col min="14876" max="14876" width="11.42578125" style="119" customWidth="1"/>
    <col min="14877" max="14878" width="9.140625" style="119"/>
    <col min="14879" max="14879" width="21.42578125" style="119" customWidth="1"/>
    <col min="14880" max="14880" width="15.28515625" style="119" bestFit="1" customWidth="1"/>
    <col min="14881" max="14881" width="28.42578125" style="119" bestFit="1" customWidth="1"/>
    <col min="14882" max="14882" width="15.28515625" style="119" bestFit="1" customWidth="1"/>
    <col min="14883" max="14883" width="15.140625" style="119" customWidth="1"/>
    <col min="14884" max="14884" width="17.7109375" style="119" bestFit="1" customWidth="1"/>
    <col min="14885" max="14885" width="9.140625" style="119"/>
    <col min="14886" max="14886" width="16.85546875" style="119" bestFit="1" customWidth="1"/>
    <col min="14887" max="14887" width="54.7109375" style="119" bestFit="1" customWidth="1"/>
    <col min="14888" max="14888" width="10.85546875" style="119" bestFit="1" customWidth="1"/>
    <col min="14889" max="14889" width="11.28515625" style="119" bestFit="1" customWidth="1"/>
    <col min="14890" max="14890" width="11.85546875" style="119" bestFit="1" customWidth="1"/>
    <col min="14891" max="15122" width="9.140625" style="119"/>
    <col min="15123" max="15123" width="6.140625" style="119" customWidth="1"/>
    <col min="15124" max="15124" width="109.85546875" style="119" customWidth="1"/>
    <col min="15125" max="15125" width="23.28515625" style="119" customWidth="1"/>
    <col min="15126" max="15126" width="16.7109375" style="119" customWidth="1"/>
    <col min="15127" max="15127" width="12.5703125" style="119" customWidth="1"/>
    <col min="15128" max="15128" width="19.28515625" style="119" customWidth="1"/>
    <col min="15129" max="15129" width="32" style="119" bestFit="1" customWidth="1"/>
    <col min="15130" max="15130" width="38.7109375" style="119" customWidth="1"/>
    <col min="15131" max="15131" width="11.28515625" style="119" bestFit="1" customWidth="1"/>
    <col min="15132" max="15132" width="11.42578125" style="119" customWidth="1"/>
    <col min="15133" max="15134" width="9.140625" style="119"/>
    <col min="15135" max="15135" width="21.42578125" style="119" customWidth="1"/>
    <col min="15136" max="15136" width="15.28515625" style="119" bestFit="1" customWidth="1"/>
    <col min="15137" max="15137" width="28.42578125" style="119" bestFit="1" customWidth="1"/>
    <col min="15138" max="15138" width="15.28515625" style="119" bestFit="1" customWidth="1"/>
    <col min="15139" max="15139" width="15.140625" style="119" customWidth="1"/>
    <col min="15140" max="15140" width="17.7109375" style="119" bestFit="1" customWidth="1"/>
    <col min="15141" max="15141" width="9.140625" style="119"/>
    <col min="15142" max="15142" width="16.85546875" style="119" bestFit="1" customWidth="1"/>
    <col min="15143" max="15143" width="54.7109375" style="119" bestFit="1" customWidth="1"/>
    <col min="15144" max="15144" width="10.85546875" style="119" bestFit="1" customWidth="1"/>
    <col min="15145" max="15145" width="11.28515625" style="119" bestFit="1" customWidth="1"/>
    <col min="15146" max="15146" width="11.85546875" style="119" bestFit="1" customWidth="1"/>
    <col min="15147" max="15378" width="9.140625" style="119"/>
    <col min="15379" max="15379" width="6.140625" style="119" customWidth="1"/>
    <col min="15380" max="15380" width="109.85546875" style="119" customWidth="1"/>
    <col min="15381" max="15381" width="23.28515625" style="119" customWidth="1"/>
    <col min="15382" max="15382" width="16.7109375" style="119" customWidth="1"/>
    <col min="15383" max="15383" width="12.5703125" style="119" customWidth="1"/>
    <col min="15384" max="15384" width="19.28515625" style="119" customWidth="1"/>
    <col min="15385" max="15385" width="32" style="119" bestFit="1" customWidth="1"/>
    <col min="15386" max="15386" width="38.7109375" style="119" customWidth="1"/>
    <col min="15387" max="15387" width="11.28515625" style="119" bestFit="1" customWidth="1"/>
    <col min="15388" max="15388" width="11.42578125" style="119" customWidth="1"/>
    <col min="15389" max="15390" width="9.140625" style="119"/>
    <col min="15391" max="15391" width="21.42578125" style="119" customWidth="1"/>
    <col min="15392" max="15392" width="15.28515625" style="119" bestFit="1" customWidth="1"/>
    <col min="15393" max="15393" width="28.42578125" style="119" bestFit="1" customWidth="1"/>
    <col min="15394" max="15394" width="15.28515625" style="119" bestFit="1" customWidth="1"/>
    <col min="15395" max="15395" width="15.140625" style="119" customWidth="1"/>
    <col min="15396" max="15396" width="17.7109375" style="119" bestFit="1" customWidth="1"/>
    <col min="15397" max="15397" width="9.140625" style="119"/>
    <col min="15398" max="15398" width="16.85546875" style="119" bestFit="1" customWidth="1"/>
    <col min="15399" max="15399" width="54.7109375" style="119" bestFit="1" customWidth="1"/>
    <col min="15400" max="15400" width="10.85546875" style="119" bestFit="1" customWidth="1"/>
    <col min="15401" max="15401" width="11.28515625" style="119" bestFit="1" customWidth="1"/>
    <col min="15402" max="15402" width="11.85546875" style="119" bestFit="1" customWidth="1"/>
    <col min="15403" max="15634" width="9.140625" style="119"/>
    <col min="15635" max="15635" width="6.140625" style="119" customWidth="1"/>
    <col min="15636" max="15636" width="109.85546875" style="119" customWidth="1"/>
    <col min="15637" max="15637" width="23.28515625" style="119" customWidth="1"/>
    <col min="15638" max="15638" width="16.7109375" style="119" customWidth="1"/>
    <col min="15639" max="15639" width="12.5703125" style="119" customWidth="1"/>
    <col min="15640" max="15640" width="19.28515625" style="119" customWidth="1"/>
    <col min="15641" max="15641" width="32" style="119" bestFit="1" customWidth="1"/>
    <col min="15642" max="15642" width="38.7109375" style="119" customWidth="1"/>
    <col min="15643" max="15643" width="11.28515625" style="119" bestFit="1" customWidth="1"/>
    <col min="15644" max="15644" width="11.42578125" style="119" customWidth="1"/>
    <col min="15645" max="15646" width="9.140625" style="119"/>
    <col min="15647" max="15647" width="21.42578125" style="119" customWidth="1"/>
    <col min="15648" max="15648" width="15.28515625" style="119" bestFit="1" customWidth="1"/>
    <col min="15649" max="15649" width="28.42578125" style="119" bestFit="1" customWidth="1"/>
    <col min="15650" max="15650" width="15.28515625" style="119" bestFit="1" customWidth="1"/>
    <col min="15651" max="15651" width="15.140625" style="119" customWidth="1"/>
    <col min="15652" max="15652" width="17.7109375" style="119" bestFit="1" customWidth="1"/>
    <col min="15653" max="15653" width="9.140625" style="119"/>
    <col min="15654" max="15654" width="16.85546875" style="119" bestFit="1" customWidth="1"/>
    <col min="15655" max="15655" width="54.7109375" style="119" bestFit="1" customWidth="1"/>
    <col min="15656" max="15656" width="10.85546875" style="119" bestFit="1" customWidth="1"/>
    <col min="15657" max="15657" width="11.28515625" style="119" bestFit="1" customWidth="1"/>
    <col min="15658" max="15658" width="11.85546875" style="119" bestFit="1" customWidth="1"/>
    <col min="15659" max="15890" width="9.140625" style="119"/>
    <col min="15891" max="15891" width="6.140625" style="119" customWidth="1"/>
    <col min="15892" max="15892" width="109.85546875" style="119" customWidth="1"/>
    <col min="15893" max="15893" width="23.28515625" style="119" customWidth="1"/>
    <col min="15894" max="15894" width="16.7109375" style="119" customWidth="1"/>
    <col min="15895" max="15895" width="12.5703125" style="119" customWidth="1"/>
    <col min="15896" max="15896" width="19.28515625" style="119" customWidth="1"/>
    <col min="15897" max="15897" width="32" style="119" bestFit="1" customWidth="1"/>
    <col min="15898" max="15898" width="38.7109375" style="119" customWidth="1"/>
    <col min="15899" max="15899" width="11.28515625" style="119" bestFit="1" customWidth="1"/>
    <col min="15900" max="15900" width="11.42578125" style="119" customWidth="1"/>
    <col min="15901" max="15902" width="9.140625" style="119"/>
    <col min="15903" max="15903" width="21.42578125" style="119" customWidth="1"/>
    <col min="15904" max="15904" width="15.28515625" style="119" bestFit="1" customWidth="1"/>
    <col min="15905" max="15905" width="28.42578125" style="119" bestFit="1" customWidth="1"/>
    <col min="15906" max="15906" width="15.28515625" style="119" bestFit="1" customWidth="1"/>
    <col min="15907" max="15907" width="15.140625" style="119" customWidth="1"/>
    <col min="15908" max="15908" width="17.7109375" style="119" bestFit="1" customWidth="1"/>
    <col min="15909" max="15909" width="9.140625" style="119"/>
    <col min="15910" max="15910" width="16.85546875" style="119" bestFit="1" customWidth="1"/>
    <col min="15911" max="15911" width="54.7109375" style="119" bestFit="1" customWidth="1"/>
    <col min="15912" max="15912" width="10.85546875" style="119" bestFit="1" customWidth="1"/>
    <col min="15913" max="15913" width="11.28515625" style="119" bestFit="1" customWidth="1"/>
    <col min="15914" max="15914" width="11.85546875" style="119" bestFit="1" customWidth="1"/>
    <col min="15915" max="16146" width="9.140625" style="119"/>
    <col min="16147" max="16147" width="6.140625" style="119" customWidth="1"/>
    <col min="16148" max="16148" width="109.85546875" style="119" customWidth="1"/>
    <col min="16149" max="16149" width="23.28515625" style="119" customWidth="1"/>
    <col min="16150" max="16150" width="16.7109375" style="119" customWidth="1"/>
    <col min="16151" max="16151" width="12.5703125" style="119" customWidth="1"/>
    <col min="16152" max="16152" width="19.28515625" style="119" customWidth="1"/>
    <col min="16153" max="16153" width="32" style="119" bestFit="1" customWidth="1"/>
    <col min="16154" max="16154" width="38.7109375" style="119" customWidth="1"/>
    <col min="16155" max="16155" width="11.28515625" style="119" bestFit="1" customWidth="1"/>
    <col min="16156" max="16156" width="11.42578125" style="119" customWidth="1"/>
    <col min="16157" max="16158" width="9.140625" style="119"/>
    <col min="16159" max="16159" width="21.42578125" style="119" customWidth="1"/>
    <col min="16160" max="16160" width="15.28515625" style="119" bestFit="1" customWidth="1"/>
    <col min="16161" max="16161" width="28.42578125" style="119" bestFit="1" customWidth="1"/>
    <col min="16162" max="16162" width="15.28515625" style="119" bestFit="1" customWidth="1"/>
    <col min="16163" max="16163" width="15.140625" style="119" customWidth="1"/>
    <col min="16164" max="16164" width="17.7109375" style="119" bestFit="1" customWidth="1"/>
    <col min="16165" max="16165" width="9.140625" style="119"/>
    <col min="16166" max="16166" width="16.85546875" style="119" bestFit="1" customWidth="1"/>
    <col min="16167" max="16167" width="54.7109375" style="119" bestFit="1" customWidth="1"/>
    <col min="16168" max="16168" width="10.85546875" style="119" bestFit="1" customWidth="1"/>
    <col min="16169" max="16169" width="11.28515625" style="119" bestFit="1" customWidth="1"/>
    <col min="16170" max="16170" width="11.85546875" style="119" bestFit="1" customWidth="1"/>
    <col min="16171" max="16384" width="9.140625" style="119"/>
  </cols>
  <sheetData>
    <row r="1" spans="1:72" x14ac:dyDescent="0.3">
      <c r="A1" s="327" t="s">
        <v>161</v>
      </c>
    </row>
    <row r="2" spans="1:72" ht="18.75" customHeight="1" x14ac:dyDescent="0.25">
      <c r="A2" s="329" t="s">
        <v>81</v>
      </c>
      <c r="B2" s="330"/>
      <c r="C2" s="73" t="s">
        <v>34</v>
      </c>
      <c r="D2" s="331" t="s">
        <v>77</v>
      </c>
      <c r="E2" s="332"/>
      <c r="F2" s="333"/>
      <c r="G2" s="160"/>
      <c r="H2" s="161"/>
      <c r="I2" s="162"/>
      <c r="J2" s="163"/>
      <c r="K2" s="164"/>
      <c r="L2" s="164"/>
      <c r="M2" s="163"/>
      <c r="N2" s="163"/>
      <c r="O2" s="164"/>
      <c r="P2" s="164"/>
      <c r="Q2" s="163"/>
      <c r="R2" s="163"/>
      <c r="S2" s="164"/>
      <c r="T2" s="164"/>
      <c r="U2" s="163"/>
      <c r="V2" s="163"/>
      <c r="W2" s="165"/>
      <c r="X2" s="165"/>
      <c r="Y2" s="163"/>
      <c r="Z2" s="166"/>
      <c r="AA2" s="166"/>
      <c r="AB2" s="166"/>
      <c r="AC2" s="166"/>
      <c r="AD2" s="166"/>
      <c r="AE2" s="166"/>
      <c r="AF2" s="166"/>
      <c r="AG2" s="166"/>
      <c r="AH2" s="166"/>
      <c r="AI2" s="166"/>
      <c r="AJ2" s="166"/>
      <c r="AK2" s="166"/>
      <c r="AL2" s="166"/>
      <c r="AM2" s="166"/>
      <c r="AN2" s="166"/>
      <c r="AO2" s="166"/>
      <c r="AP2" s="166"/>
      <c r="AQ2" s="166"/>
      <c r="AR2" s="166"/>
      <c r="AS2" s="166"/>
      <c r="AT2" s="166"/>
      <c r="AU2" s="166"/>
      <c r="AV2" s="166"/>
      <c r="AW2" s="166"/>
      <c r="AX2" s="166"/>
      <c r="AY2" s="166"/>
      <c r="AZ2" s="166"/>
      <c r="BA2" s="166"/>
      <c r="BB2" s="166"/>
      <c r="BC2" s="166"/>
      <c r="BD2" s="166"/>
      <c r="BE2" s="166"/>
      <c r="BF2" s="166"/>
      <c r="BG2" s="166"/>
      <c r="BH2" s="166"/>
      <c r="BI2" s="166"/>
      <c r="BJ2" s="166"/>
      <c r="BK2" s="166"/>
      <c r="BL2" s="166"/>
      <c r="BM2" s="166"/>
      <c r="BN2" s="166"/>
      <c r="BO2" s="166"/>
      <c r="BP2" s="166"/>
      <c r="BQ2" s="166"/>
      <c r="BR2" s="166"/>
      <c r="BS2" s="166"/>
      <c r="BT2" s="167"/>
    </row>
    <row r="3" spans="1:72" s="122" customFormat="1" ht="50.25" customHeight="1" x14ac:dyDescent="0.25">
      <c r="A3" s="120" t="s">
        <v>27</v>
      </c>
      <c r="B3" s="121" t="s">
        <v>28</v>
      </c>
      <c r="C3" s="3" t="s">
        <v>43</v>
      </c>
      <c r="D3" s="238" t="s">
        <v>29</v>
      </c>
      <c r="E3" s="238" t="s">
        <v>30</v>
      </c>
      <c r="F3" s="123" t="s">
        <v>31</v>
      </c>
      <c r="G3" s="124" t="s">
        <v>32</v>
      </c>
      <c r="H3" s="146" t="s">
        <v>33</v>
      </c>
      <c r="I3" s="168"/>
      <c r="J3" s="169"/>
      <c r="K3" s="170"/>
      <c r="L3" s="170"/>
      <c r="M3" s="169"/>
      <c r="N3" s="169"/>
      <c r="O3" s="170"/>
      <c r="P3" s="170"/>
      <c r="Q3" s="169"/>
      <c r="R3" s="169"/>
      <c r="S3" s="170"/>
      <c r="T3" s="170"/>
      <c r="U3" s="169"/>
      <c r="V3" s="169"/>
      <c r="W3" s="171"/>
      <c r="X3" s="171"/>
      <c r="Y3" s="169"/>
      <c r="Z3" s="172"/>
      <c r="AA3" s="172"/>
      <c r="AB3" s="172"/>
      <c r="AC3" s="172"/>
      <c r="AD3" s="172"/>
      <c r="AE3" s="172"/>
      <c r="AF3" s="172"/>
      <c r="AG3" s="172"/>
      <c r="AH3" s="172"/>
      <c r="AI3" s="172"/>
      <c r="AJ3" s="172"/>
      <c r="AK3" s="172"/>
      <c r="AL3" s="172"/>
      <c r="AM3" s="172"/>
      <c r="AN3" s="172"/>
      <c r="AO3" s="172"/>
      <c r="AP3" s="172"/>
      <c r="AQ3" s="172"/>
      <c r="AR3" s="172"/>
      <c r="AS3" s="172"/>
      <c r="AT3" s="172"/>
      <c r="AU3" s="172"/>
      <c r="AV3" s="172"/>
      <c r="AW3" s="172"/>
      <c r="AX3" s="172"/>
      <c r="AY3" s="172"/>
      <c r="AZ3" s="172"/>
      <c r="BA3" s="172"/>
      <c r="BB3" s="172"/>
      <c r="BC3" s="172"/>
      <c r="BD3" s="172"/>
      <c r="BE3" s="172"/>
      <c r="BF3" s="172"/>
      <c r="BG3" s="172"/>
      <c r="BH3" s="172"/>
      <c r="BI3" s="172"/>
      <c r="BJ3" s="172"/>
      <c r="BK3" s="172"/>
      <c r="BL3" s="172"/>
      <c r="BM3" s="172"/>
      <c r="BN3" s="172"/>
      <c r="BO3" s="172"/>
      <c r="BP3" s="172"/>
      <c r="BQ3" s="172"/>
      <c r="BR3" s="172"/>
      <c r="BS3" s="172"/>
      <c r="BT3" s="173"/>
    </row>
    <row r="4" spans="1:72" s="9" customFormat="1" ht="20.25" x14ac:dyDescent="0.25">
      <c r="A4" s="6"/>
      <c r="B4" s="336" t="s">
        <v>15</v>
      </c>
      <c r="C4" s="337"/>
      <c r="D4" s="337"/>
      <c r="E4" s="337"/>
      <c r="F4" s="337"/>
      <c r="G4" s="337"/>
      <c r="H4" s="33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</row>
    <row r="5" spans="1:72" ht="54.75" x14ac:dyDescent="0.3">
      <c r="A5" s="174"/>
      <c r="B5" s="175" t="s">
        <v>82</v>
      </c>
      <c r="C5" s="47"/>
      <c r="D5" s="47"/>
      <c r="E5" s="47"/>
      <c r="F5" s="176"/>
      <c r="G5" s="47"/>
      <c r="H5" s="50"/>
      <c r="I5" s="177"/>
      <c r="J5" s="178"/>
      <c r="K5" s="179"/>
      <c r="L5" s="179"/>
      <c r="M5" s="178"/>
      <c r="N5" s="178"/>
      <c r="O5" s="179"/>
      <c r="P5" s="179"/>
      <c r="Q5" s="178"/>
      <c r="R5" s="178"/>
      <c r="S5" s="179"/>
      <c r="T5" s="179"/>
      <c r="U5" s="178"/>
      <c r="V5" s="178"/>
      <c r="W5" s="180"/>
      <c r="X5" s="180"/>
      <c r="Y5" s="178"/>
      <c r="Z5" s="166"/>
      <c r="AA5" s="166"/>
      <c r="AB5" s="166"/>
      <c r="AC5" s="166"/>
      <c r="AD5" s="166"/>
      <c r="AE5" s="166"/>
      <c r="AF5" s="166"/>
      <c r="AG5" s="166"/>
      <c r="AH5" s="166"/>
      <c r="AI5" s="166"/>
      <c r="AJ5" s="166"/>
      <c r="AK5" s="166"/>
      <c r="AL5" s="166"/>
      <c r="AM5" s="181"/>
      <c r="AN5" s="166"/>
      <c r="AO5" s="166"/>
      <c r="AP5" s="166"/>
      <c r="AQ5" s="166"/>
      <c r="AR5" s="166"/>
      <c r="AS5" s="166"/>
      <c r="AT5" s="166"/>
      <c r="AU5" s="166"/>
      <c r="AV5" s="166"/>
      <c r="AW5" s="166"/>
      <c r="AX5" s="166"/>
      <c r="AY5" s="166"/>
      <c r="AZ5" s="166"/>
      <c r="BA5" s="166"/>
      <c r="BB5" s="166"/>
      <c r="BC5" s="166"/>
      <c r="BD5" s="166"/>
      <c r="BE5" s="166"/>
      <c r="BF5" s="166"/>
      <c r="BG5" s="166"/>
      <c r="BH5" s="166"/>
      <c r="BI5" s="166"/>
      <c r="BJ5" s="166"/>
      <c r="BK5" s="166"/>
      <c r="BL5" s="166"/>
      <c r="BM5" s="166"/>
      <c r="BN5" s="166"/>
      <c r="BO5" s="166"/>
      <c r="BP5" s="166"/>
      <c r="BQ5" s="166"/>
      <c r="BR5" s="166"/>
      <c r="BS5" s="166"/>
      <c r="BT5" s="167"/>
    </row>
    <row r="6" spans="1:72" x14ac:dyDescent="0.3">
      <c r="A6" s="174">
        <v>1001</v>
      </c>
      <c r="B6" s="182" t="s">
        <v>83</v>
      </c>
      <c r="C6" s="1"/>
      <c r="D6" s="183">
        <v>3775</v>
      </c>
      <c r="E6" s="183">
        <v>4175</v>
      </c>
      <c r="F6" s="176">
        <v>570</v>
      </c>
      <c r="G6" s="47">
        <f>C6*F6</f>
        <v>0</v>
      </c>
      <c r="H6" s="38" t="str">
        <f>IF(C6="","bedrag niet ingevuld",IF(C6&lt;D6,"bedrag &lt; min.",IF(C6&gt;E6,"bedrag &gt; max.","")))</f>
        <v>bedrag niet ingevuld</v>
      </c>
      <c r="I6" s="177"/>
      <c r="J6" s="184"/>
      <c r="K6" s="185"/>
      <c r="L6" s="185"/>
      <c r="M6" s="180"/>
      <c r="N6" s="184"/>
      <c r="O6" s="185"/>
      <c r="P6" s="185"/>
      <c r="Q6" s="180"/>
      <c r="R6" s="184"/>
      <c r="S6" s="185"/>
      <c r="T6" s="185"/>
      <c r="U6" s="180"/>
      <c r="V6" s="184"/>
      <c r="W6" s="186"/>
      <c r="X6" s="186"/>
      <c r="Y6" s="180"/>
      <c r="Z6" s="181"/>
      <c r="AA6" s="181"/>
      <c r="AB6" s="166"/>
      <c r="AC6" s="166"/>
      <c r="AD6" s="166"/>
      <c r="AE6" s="166"/>
      <c r="AF6" s="166"/>
      <c r="AG6" s="166"/>
      <c r="AH6" s="166"/>
      <c r="AI6" s="166"/>
      <c r="AJ6" s="166"/>
      <c r="AK6" s="166"/>
      <c r="AL6" s="166"/>
      <c r="AM6" s="181"/>
      <c r="AN6" s="166"/>
      <c r="AO6" s="166"/>
      <c r="AP6" s="166"/>
      <c r="AQ6" s="166"/>
      <c r="AR6" s="166"/>
      <c r="AS6" s="166"/>
      <c r="AT6" s="166"/>
      <c r="AU6" s="166"/>
      <c r="AV6" s="166"/>
      <c r="AW6" s="166"/>
      <c r="AX6" s="166"/>
      <c r="AY6" s="166"/>
      <c r="AZ6" s="166"/>
      <c r="BA6" s="166"/>
      <c r="BB6" s="166"/>
      <c r="BC6" s="166"/>
      <c r="BD6" s="166"/>
      <c r="BE6" s="166"/>
      <c r="BF6" s="166"/>
      <c r="BG6" s="166"/>
      <c r="BH6" s="166"/>
      <c r="BI6" s="166"/>
      <c r="BJ6" s="166"/>
      <c r="BK6" s="166"/>
      <c r="BL6" s="166"/>
      <c r="BM6" s="166"/>
      <c r="BN6" s="166"/>
      <c r="BO6" s="166"/>
      <c r="BP6" s="166"/>
      <c r="BQ6" s="166"/>
      <c r="BR6" s="166"/>
      <c r="BS6" s="166"/>
      <c r="BT6" s="167"/>
    </row>
    <row r="7" spans="1:72" ht="13.5" customHeight="1" x14ac:dyDescent="0.3">
      <c r="A7" s="174">
        <f>A6+1</f>
        <v>1002</v>
      </c>
      <c r="B7" s="182" t="s">
        <v>84</v>
      </c>
      <c r="C7" s="1"/>
      <c r="D7" s="183">
        <v>3490</v>
      </c>
      <c r="E7" s="183">
        <v>3860</v>
      </c>
      <c r="F7" s="176">
        <v>210</v>
      </c>
      <c r="G7" s="47">
        <f t="shared" ref="G7:G15" si="0">C7*F7</f>
        <v>0</v>
      </c>
      <c r="H7" s="38" t="str">
        <f>IF(C7="","bedrag niet ingevuld",IF(C7&lt;D7,"bedrag &lt; min.",IF(C7&gt;E7,"bedrag &gt; max.","")))</f>
        <v>bedrag niet ingevuld</v>
      </c>
      <c r="I7" s="177"/>
      <c r="J7" s="184"/>
      <c r="K7" s="185"/>
      <c r="L7" s="185"/>
      <c r="M7" s="180"/>
      <c r="N7" s="184"/>
      <c r="O7" s="185"/>
      <c r="P7" s="185"/>
      <c r="Q7" s="180"/>
      <c r="R7" s="184"/>
      <c r="S7" s="185"/>
      <c r="T7" s="185"/>
      <c r="U7" s="180"/>
      <c r="V7" s="184"/>
      <c r="W7" s="186"/>
      <c r="X7" s="186"/>
      <c r="Y7" s="180"/>
      <c r="Z7" s="181"/>
      <c r="AA7" s="181"/>
      <c r="AB7" s="181"/>
      <c r="AC7" s="166"/>
      <c r="AD7" s="166"/>
      <c r="AE7" s="166"/>
      <c r="AF7" s="166"/>
      <c r="AG7" s="166"/>
      <c r="AH7" s="166"/>
      <c r="AI7" s="166"/>
      <c r="AJ7" s="166"/>
      <c r="AK7" s="166"/>
      <c r="AL7" s="166"/>
      <c r="AM7" s="181"/>
      <c r="AN7" s="166"/>
      <c r="AO7" s="166"/>
      <c r="AP7" s="166"/>
      <c r="AQ7" s="166"/>
      <c r="AR7" s="166"/>
      <c r="AS7" s="166"/>
      <c r="AT7" s="166"/>
      <c r="AU7" s="166"/>
      <c r="AV7" s="166"/>
      <c r="AW7" s="166"/>
      <c r="AX7" s="166"/>
      <c r="AY7" s="166"/>
      <c r="AZ7" s="166"/>
      <c r="BA7" s="166"/>
      <c r="BB7" s="166"/>
      <c r="BC7" s="166"/>
      <c r="BD7" s="166"/>
      <c r="BE7" s="166"/>
      <c r="BF7" s="166"/>
      <c r="BG7" s="166"/>
      <c r="BH7" s="166"/>
      <c r="BI7" s="166"/>
      <c r="BJ7" s="166"/>
      <c r="BK7" s="166"/>
      <c r="BL7" s="166"/>
      <c r="BM7" s="166"/>
      <c r="BN7" s="166"/>
      <c r="BO7" s="166"/>
      <c r="BP7" s="166"/>
      <c r="BQ7" s="166"/>
      <c r="BR7" s="166"/>
      <c r="BS7" s="166"/>
      <c r="BT7" s="167"/>
    </row>
    <row r="8" spans="1:72" ht="13.5" customHeight="1" x14ac:dyDescent="0.3">
      <c r="A8" s="174">
        <f t="shared" ref="A8:A15" si="1">A7+1</f>
        <v>1003</v>
      </c>
      <c r="B8" s="182" t="s">
        <v>85</v>
      </c>
      <c r="C8" s="1"/>
      <c r="D8" s="48">
        <v>332</v>
      </c>
      <c r="E8" s="48">
        <v>368</v>
      </c>
      <c r="F8" s="176">
        <v>105</v>
      </c>
      <c r="G8" s="47">
        <f t="shared" si="0"/>
        <v>0</v>
      </c>
      <c r="H8" s="38" t="str">
        <f>IF(C8="","bedrag niet ingevuld",IF(C8&lt;D8,"bedrag &lt; min.",IF(C8&gt;E8,"bedrag &gt; max.","")))</f>
        <v>bedrag niet ingevuld</v>
      </c>
      <c r="I8" s="177"/>
      <c r="J8" s="184"/>
      <c r="K8" s="185"/>
      <c r="L8" s="185"/>
      <c r="M8" s="180"/>
      <c r="N8" s="184"/>
      <c r="O8" s="185"/>
      <c r="P8" s="185"/>
      <c r="Q8" s="180"/>
      <c r="R8" s="184"/>
      <c r="S8" s="185"/>
      <c r="T8" s="185"/>
      <c r="U8" s="180"/>
      <c r="V8" s="184"/>
      <c r="W8" s="186"/>
      <c r="X8" s="186"/>
      <c r="Y8" s="180"/>
      <c r="Z8" s="181"/>
      <c r="AA8" s="181"/>
      <c r="AB8" s="181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81"/>
      <c r="AN8" s="166"/>
      <c r="AO8" s="166"/>
      <c r="AP8" s="166"/>
      <c r="AQ8" s="166"/>
      <c r="AR8" s="166"/>
      <c r="AS8" s="166"/>
      <c r="AT8" s="166"/>
      <c r="AU8" s="166"/>
      <c r="AV8" s="166"/>
      <c r="AW8" s="166"/>
      <c r="AX8" s="166"/>
      <c r="AY8" s="166"/>
      <c r="AZ8" s="166"/>
      <c r="BA8" s="166"/>
      <c r="BB8" s="166"/>
      <c r="BC8" s="166"/>
      <c r="BD8" s="166"/>
      <c r="BE8" s="166"/>
      <c r="BF8" s="166"/>
      <c r="BG8" s="166"/>
      <c r="BH8" s="166"/>
      <c r="BI8" s="166"/>
      <c r="BJ8" s="166"/>
      <c r="BK8" s="166"/>
      <c r="BL8" s="166"/>
      <c r="BM8" s="166"/>
      <c r="BN8" s="166"/>
      <c r="BO8" s="166"/>
      <c r="BP8" s="166"/>
      <c r="BQ8" s="166"/>
      <c r="BR8" s="166"/>
      <c r="BS8" s="166"/>
      <c r="BT8" s="167"/>
    </row>
    <row r="9" spans="1:72" ht="28.5" x14ac:dyDescent="0.3">
      <c r="A9" s="174">
        <f t="shared" si="1"/>
        <v>1004</v>
      </c>
      <c r="B9" s="182" t="s">
        <v>86</v>
      </c>
      <c r="C9" s="1"/>
      <c r="D9" s="183">
        <v>3775</v>
      </c>
      <c r="E9" s="183">
        <v>4175</v>
      </c>
      <c r="F9" s="176">
        <v>215</v>
      </c>
      <c r="G9" s="47">
        <f t="shared" si="0"/>
        <v>0</v>
      </c>
      <c r="H9" s="38" t="str">
        <f>IF(C9="","bedrag niet ingevuld",IF(C9&lt;D9,"bedrag &lt; min.",IF(C9&gt;E9,"bedrag &gt; max.","")))</f>
        <v>bedrag niet ingevuld</v>
      </c>
      <c r="I9" s="177"/>
      <c r="J9" s="184"/>
      <c r="K9" s="185"/>
      <c r="L9" s="185"/>
      <c r="M9" s="180"/>
      <c r="N9" s="184"/>
      <c r="O9" s="185"/>
      <c r="P9" s="185"/>
      <c r="Q9" s="180"/>
      <c r="R9" s="184"/>
      <c r="S9" s="185"/>
      <c r="T9" s="185"/>
      <c r="U9" s="180"/>
      <c r="V9" s="184"/>
      <c r="W9" s="186"/>
      <c r="X9" s="186"/>
      <c r="Y9" s="180"/>
      <c r="Z9" s="181"/>
      <c r="AA9" s="181"/>
      <c r="AB9" s="181"/>
      <c r="AC9" s="166"/>
      <c r="AD9" s="166"/>
      <c r="AE9" s="166"/>
      <c r="AF9" s="166"/>
      <c r="AG9" s="166"/>
      <c r="AH9" s="166"/>
      <c r="AI9" s="166"/>
      <c r="AJ9" s="166"/>
      <c r="AK9" s="166"/>
      <c r="AL9" s="166"/>
      <c r="AM9" s="181"/>
      <c r="AN9" s="166"/>
      <c r="AO9" s="166"/>
      <c r="AP9" s="166"/>
      <c r="AQ9" s="166"/>
      <c r="AR9" s="166"/>
      <c r="AS9" s="166"/>
      <c r="AT9" s="166"/>
      <c r="AU9" s="166"/>
      <c r="AV9" s="166"/>
      <c r="AW9" s="166"/>
      <c r="AX9" s="166"/>
      <c r="AY9" s="166"/>
      <c r="AZ9" s="166"/>
      <c r="BA9" s="166"/>
      <c r="BB9" s="166"/>
      <c r="BC9" s="166"/>
      <c r="BD9" s="166"/>
      <c r="BE9" s="166"/>
      <c r="BF9" s="166"/>
      <c r="BG9" s="166"/>
      <c r="BH9" s="166"/>
      <c r="BI9" s="166"/>
      <c r="BJ9" s="166"/>
      <c r="BK9" s="166"/>
      <c r="BL9" s="166"/>
      <c r="BM9" s="166"/>
      <c r="BN9" s="166"/>
      <c r="BO9" s="166"/>
      <c r="BP9" s="166"/>
      <c r="BQ9" s="166"/>
      <c r="BR9" s="166"/>
      <c r="BS9" s="166"/>
      <c r="BT9" s="167"/>
    </row>
    <row r="10" spans="1:72" ht="28.5" x14ac:dyDescent="0.3">
      <c r="A10" s="174">
        <f t="shared" si="1"/>
        <v>1005</v>
      </c>
      <c r="B10" s="182" t="s">
        <v>87</v>
      </c>
      <c r="C10" s="1"/>
      <c r="D10" s="183">
        <v>-332.5</v>
      </c>
      <c r="E10" s="183">
        <v>-420</v>
      </c>
      <c r="F10" s="176">
        <v>113</v>
      </c>
      <c r="G10" s="47">
        <f t="shared" si="0"/>
        <v>0</v>
      </c>
      <c r="H10" s="38" t="str">
        <f>IF(C10="","bedrag niet ingevuld",IF(C10&gt;D10,"bedrag &lt; min.",IF(C10&lt;E10,"bedrag &gt; max.","")))</f>
        <v>bedrag niet ingevuld</v>
      </c>
      <c r="I10" s="177"/>
      <c r="J10" s="184"/>
      <c r="K10" s="185"/>
      <c r="L10" s="185"/>
      <c r="M10" s="180"/>
      <c r="N10" s="184"/>
      <c r="O10" s="185"/>
      <c r="P10" s="185"/>
      <c r="Q10" s="180"/>
      <c r="R10" s="184"/>
      <c r="S10" s="185"/>
      <c r="T10" s="185"/>
      <c r="U10" s="180"/>
      <c r="V10" s="184"/>
      <c r="W10" s="186"/>
      <c r="X10" s="186"/>
      <c r="Y10" s="180"/>
      <c r="Z10" s="181"/>
      <c r="AA10" s="181"/>
      <c r="AB10" s="181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81"/>
      <c r="AN10" s="166"/>
      <c r="AO10" s="166"/>
      <c r="AP10" s="166"/>
      <c r="AQ10" s="166"/>
      <c r="AR10" s="166"/>
      <c r="AS10" s="166"/>
      <c r="AT10" s="166"/>
      <c r="AU10" s="166"/>
      <c r="AV10" s="166"/>
      <c r="AW10" s="166"/>
      <c r="AX10" s="166"/>
      <c r="AY10" s="166"/>
      <c r="AZ10" s="166"/>
      <c r="BA10" s="166"/>
      <c r="BB10" s="166"/>
      <c r="BC10" s="166"/>
      <c r="BD10" s="166"/>
      <c r="BE10" s="166"/>
      <c r="BF10" s="166"/>
      <c r="BG10" s="166"/>
      <c r="BH10" s="166"/>
      <c r="BI10" s="166"/>
      <c r="BJ10" s="166"/>
      <c r="BK10" s="166"/>
      <c r="BL10" s="166"/>
      <c r="BM10" s="166"/>
      <c r="BN10" s="166"/>
      <c r="BO10" s="166"/>
      <c r="BP10" s="166"/>
      <c r="BQ10" s="166"/>
      <c r="BR10" s="166"/>
      <c r="BS10" s="166"/>
      <c r="BT10" s="167"/>
    </row>
    <row r="11" spans="1:72" ht="28.5" x14ac:dyDescent="0.3">
      <c r="A11" s="174">
        <f t="shared" si="1"/>
        <v>1006</v>
      </c>
      <c r="B11" s="182" t="s">
        <v>88</v>
      </c>
      <c r="C11" s="1"/>
      <c r="D11" s="183">
        <v>3560</v>
      </c>
      <c r="E11" s="183">
        <v>3940</v>
      </c>
      <c r="F11" s="176">
        <v>215</v>
      </c>
      <c r="G11" s="47">
        <f t="shared" si="0"/>
        <v>0</v>
      </c>
      <c r="H11" s="38" t="str">
        <f>IF(C11="","bedrag niet ingevuld",IF(C11&lt;D11,"bedrag &lt; min.",IF(C11&gt;E11,"bedrag &gt; max.","")))</f>
        <v>bedrag niet ingevuld</v>
      </c>
      <c r="I11" s="177"/>
      <c r="J11" s="184"/>
      <c r="K11" s="185"/>
      <c r="L11" s="185"/>
      <c r="M11" s="180"/>
      <c r="N11" s="184"/>
      <c r="O11" s="185"/>
      <c r="P11" s="185"/>
      <c r="Q11" s="180"/>
      <c r="R11" s="184"/>
      <c r="S11" s="185"/>
      <c r="T11" s="185"/>
      <c r="U11" s="180"/>
      <c r="V11" s="184"/>
      <c r="W11" s="186"/>
      <c r="X11" s="186"/>
      <c r="Y11" s="180"/>
      <c r="Z11" s="181"/>
      <c r="AA11" s="181"/>
      <c r="AB11" s="181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81"/>
      <c r="AN11" s="166"/>
      <c r="AO11" s="166"/>
      <c r="AP11" s="166"/>
      <c r="AQ11" s="166"/>
      <c r="AR11" s="166"/>
      <c r="AS11" s="166"/>
      <c r="AT11" s="166"/>
      <c r="AU11" s="166"/>
      <c r="AV11" s="166"/>
      <c r="AW11" s="166"/>
      <c r="AX11" s="166"/>
      <c r="AY11" s="166"/>
      <c r="AZ11" s="166"/>
      <c r="BA11" s="166"/>
      <c r="BB11" s="166"/>
      <c r="BC11" s="166"/>
      <c r="BD11" s="166"/>
      <c r="BE11" s="166"/>
      <c r="BF11" s="166"/>
      <c r="BG11" s="166"/>
      <c r="BH11" s="166"/>
      <c r="BI11" s="166"/>
      <c r="BJ11" s="166"/>
      <c r="BK11" s="166"/>
      <c r="BL11" s="166"/>
      <c r="BM11" s="166"/>
      <c r="BN11" s="166"/>
      <c r="BO11" s="166"/>
      <c r="BP11" s="166"/>
      <c r="BQ11" s="166"/>
      <c r="BR11" s="166"/>
      <c r="BS11" s="166"/>
      <c r="BT11" s="167"/>
    </row>
    <row r="12" spans="1:72" x14ac:dyDescent="0.3">
      <c r="A12" s="174">
        <f t="shared" si="1"/>
        <v>1007</v>
      </c>
      <c r="B12" s="182" t="s">
        <v>89</v>
      </c>
      <c r="C12" s="1"/>
      <c r="D12" s="183">
        <v>760</v>
      </c>
      <c r="E12" s="183">
        <v>840</v>
      </c>
      <c r="F12" s="176">
        <v>1210</v>
      </c>
      <c r="G12" s="47">
        <f t="shared" si="0"/>
        <v>0</v>
      </c>
      <c r="H12" s="38" t="str">
        <f>IF(C12="","bedrag niet ingevuld",IF(C12&lt;D12,"bedrag &lt; min.",IF(C12&gt;E12,"bedrag &gt; max.","")))</f>
        <v>bedrag niet ingevuld</v>
      </c>
      <c r="I12" s="177"/>
      <c r="J12" s="184"/>
      <c r="K12" s="185"/>
      <c r="L12" s="185"/>
      <c r="M12" s="180"/>
      <c r="N12" s="184"/>
      <c r="O12" s="185"/>
      <c r="P12" s="185"/>
      <c r="Q12" s="180"/>
      <c r="R12" s="184"/>
      <c r="S12" s="185"/>
      <c r="T12" s="185"/>
      <c r="U12" s="180"/>
      <c r="V12" s="184"/>
      <c r="W12" s="186"/>
      <c r="X12" s="186"/>
      <c r="Y12" s="180"/>
      <c r="Z12" s="181"/>
      <c r="AA12" s="181"/>
      <c r="AB12" s="166"/>
      <c r="AC12" s="166"/>
      <c r="AD12" s="166"/>
      <c r="AE12" s="166"/>
      <c r="AF12" s="166"/>
      <c r="AG12" s="166"/>
      <c r="AH12" s="166"/>
      <c r="AI12" s="166"/>
      <c r="AJ12" s="166"/>
      <c r="AK12" s="166"/>
      <c r="AL12" s="166"/>
      <c r="AM12" s="181"/>
      <c r="AN12" s="166"/>
      <c r="AO12" s="166"/>
      <c r="AP12" s="166"/>
      <c r="AQ12" s="166"/>
      <c r="AR12" s="166"/>
      <c r="AS12" s="166"/>
      <c r="AT12" s="166"/>
      <c r="AU12" s="166"/>
      <c r="AV12" s="166"/>
      <c r="AW12" s="166"/>
      <c r="AX12" s="166"/>
      <c r="AY12" s="166"/>
      <c r="AZ12" s="166"/>
      <c r="BA12" s="166"/>
      <c r="BB12" s="166"/>
      <c r="BC12" s="166"/>
      <c r="BD12" s="166"/>
      <c r="BE12" s="166"/>
      <c r="BF12" s="166"/>
      <c r="BG12" s="166"/>
      <c r="BH12" s="166"/>
      <c r="BI12" s="166"/>
      <c r="BJ12" s="166"/>
      <c r="BK12" s="166"/>
      <c r="BL12" s="166"/>
      <c r="BM12" s="166"/>
      <c r="BN12" s="166"/>
      <c r="BO12" s="166"/>
      <c r="BP12" s="166"/>
      <c r="BQ12" s="166"/>
      <c r="BR12" s="166"/>
      <c r="BS12" s="166"/>
      <c r="BT12" s="167"/>
    </row>
    <row r="13" spans="1:72" x14ac:dyDescent="0.3">
      <c r="A13" s="174">
        <f t="shared" si="1"/>
        <v>1008</v>
      </c>
      <c r="B13" s="182" t="s">
        <v>73</v>
      </c>
      <c r="C13" s="1"/>
      <c r="D13" s="183">
        <v>71.25</v>
      </c>
      <c r="E13" s="183">
        <v>78.75</v>
      </c>
      <c r="F13" s="176">
        <v>10</v>
      </c>
      <c r="G13" s="47">
        <f t="shared" si="0"/>
        <v>0</v>
      </c>
      <c r="H13" s="38" t="str">
        <f>IF(C13="","bedrag niet ingevuld",IF(C13&lt;D13,"bedrag &lt; min.",IF(C13&gt;E13,"bedrag &gt; max.","")))</f>
        <v>bedrag niet ingevuld</v>
      </c>
      <c r="I13" s="177"/>
      <c r="J13" s="184"/>
      <c r="K13" s="185"/>
      <c r="L13" s="185"/>
      <c r="M13" s="180"/>
      <c r="N13" s="184"/>
      <c r="O13" s="185"/>
      <c r="P13" s="185"/>
      <c r="Q13" s="180"/>
      <c r="R13" s="184"/>
      <c r="S13" s="185"/>
      <c r="T13" s="185"/>
      <c r="U13" s="180"/>
      <c r="V13" s="184"/>
      <c r="W13" s="186"/>
      <c r="X13" s="186"/>
      <c r="Y13" s="180"/>
      <c r="Z13" s="181"/>
      <c r="AA13" s="181"/>
      <c r="AB13" s="166"/>
      <c r="AC13" s="166"/>
      <c r="AD13" s="166"/>
      <c r="AE13" s="166"/>
      <c r="AF13" s="166"/>
      <c r="AG13" s="166"/>
      <c r="AH13" s="166"/>
      <c r="AI13" s="166"/>
      <c r="AJ13" s="166"/>
      <c r="AK13" s="166"/>
      <c r="AL13" s="166"/>
      <c r="AM13" s="181"/>
      <c r="AN13" s="166"/>
      <c r="AO13" s="166"/>
      <c r="AP13" s="166"/>
      <c r="AQ13" s="166"/>
      <c r="AR13" s="166"/>
      <c r="AS13" s="166"/>
      <c r="AT13" s="166"/>
      <c r="AU13" s="166"/>
      <c r="AV13" s="166"/>
      <c r="AW13" s="166"/>
      <c r="AX13" s="166"/>
      <c r="AY13" s="166"/>
      <c r="AZ13" s="166"/>
      <c r="BA13" s="166"/>
      <c r="BB13" s="166"/>
      <c r="BC13" s="166"/>
      <c r="BD13" s="166"/>
      <c r="BE13" s="166"/>
      <c r="BF13" s="166"/>
      <c r="BG13" s="166"/>
      <c r="BH13" s="166"/>
      <c r="BI13" s="166"/>
      <c r="BJ13" s="166"/>
      <c r="BK13" s="166"/>
      <c r="BL13" s="166"/>
      <c r="BM13" s="166"/>
      <c r="BN13" s="166"/>
      <c r="BO13" s="166"/>
      <c r="BP13" s="166"/>
      <c r="BQ13" s="166"/>
      <c r="BR13" s="166"/>
      <c r="BS13" s="166"/>
      <c r="BT13" s="167"/>
    </row>
    <row r="14" spans="1:72" x14ac:dyDescent="0.3">
      <c r="A14" s="174">
        <f t="shared" si="1"/>
        <v>1009</v>
      </c>
      <c r="B14" s="182" t="s">
        <v>90</v>
      </c>
      <c r="C14" s="1"/>
      <c r="D14" s="183">
        <v>4536</v>
      </c>
      <c r="E14" s="183">
        <v>5014</v>
      </c>
      <c r="F14" s="176">
        <v>40</v>
      </c>
      <c r="G14" s="47">
        <f t="shared" si="0"/>
        <v>0</v>
      </c>
      <c r="H14" s="38" t="str">
        <f>IF(C14="","bedrag niet ingevuld",IF(C14&lt;D14,"bedrag &lt; min.",IF(C14&gt;E14,"bedrag &gt; max.","")))</f>
        <v>bedrag niet ingevuld</v>
      </c>
      <c r="I14" s="177"/>
      <c r="J14" s="184"/>
      <c r="K14" s="185"/>
      <c r="L14" s="185"/>
      <c r="M14" s="180"/>
      <c r="N14" s="184"/>
      <c r="O14" s="185"/>
      <c r="P14" s="185"/>
      <c r="Q14" s="180"/>
      <c r="R14" s="184"/>
      <c r="S14" s="185"/>
      <c r="T14" s="185"/>
      <c r="U14" s="180"/>
      <c r="V14" s="184"/>
      <c r="W14" s="186"/>
      <c r="X14" s="186"/>
      <c r="Y14" s="180"/>
      <c r="Z14" s="181"/>
      <c r="AA14" s="181"/>
      <c r="AB14" s="166"/>
      <c r="AC14" s="166"/>
      <c r="AD14" s="166"/>
      <c r="AE14" s="166"/>
      <c r="AF14" s="166"/>
      <c r="AG14" s="166"/>
      <c r="AH14" s="166"/>
      <c r="AI14" s="166"/>
      <c r="AJ14" s="166"/>
      <c r="AK14" s="166"/>
      <c r="AL14" s="166"/>
      <c r="AM14" s="181"/>
      <c r="AN14" s="166"/>
      <c r="AO14" s="166"/>
      <c r="AP14" s="166"/>
      <c r="AQ14" s="166"/>
      <c r="AR14" s="166"/>
      <c r="AS14" s="166"/>
      <c r="AT14" s="166"/>
      <c r="AU14" s="166"/>
      <c r="AV14" s="166"/>
      <c r="AW14" s="166"/>
      <c r="AX14" s="166"/>
      <c r="AY14" s="166"/>
      <c r="AZ14" s="166"/>
      <c r="BA14" s="166"/>
      <c r="BB14" s="166"/>
      <c r="BC14" s="166"/>
      <c r="BD14" s="166"/>
      <c r="BE14" s="166"/>
      <c r="BF14" s="166"/>
      <c r="BG14" s="166"/>
      <c r="BH14" s="166"/>
      <c r="BI14" s="166"/>
      <c r="BJ14" s="166"/>
      <c r="BK14" s="166"/>
      <c r="BL14" s="166"/>
      <c r="BM14" s="166"/>
      <c r="BN14" s="166"/>
      <c r="BO14" s="166"/>
      <c r="BP14" s="166"/>
      <c r="BQ14" s="166"/>
      <c r="BR14" s="166"/>
      <c r="BS14" s="166"/>
      <c r="BT14" s="167"/>
    </row>
    <row r="15" spans="1:72" x14ac:dyDescent="0.3">
      <c r="A15" s="174">
        <f t="shared" si="1"/>
        <v>1010</v>
      </c>
      <c r="B15" s="182" t="s">
        <v>91</v>
      </c>
      <c r="C15" s="1"/>
      <c r="D15" s="183">
        <v>1045</v>
      </c>
      <c r="E15" s="183">
        <v>1155</v>
      </c>
      <c r="F15" s="176">
        <v>10</v>
      </c>
      <c r="G15" s="47">
        <f t="shared" si="0"/>
        <v>0</v>
      </c>
      <c r="H15" s="38" t="str">
        <f>IF(C15="","bedrag niet ingevuld",IF(C15&lt;D15,"bedrag &lt; min.",IF(C15&gt;E15,"bedrag &gt; max.","")))</f>
        <v>bedrag niet ingevuld</v>
      </c>
      <c r="I15" s="177"/>
      <c r="J15" s="184"/>
      <c r="K15" s="185"/>
      <c r="L15" s="185"/>
      <c r="M15" s="180"/>
      <c r="N15" s="184"/>
      <c r="O15" s="185"/>
      <c r="P15" s="185"/>
      <c r="Q15" s="180"/>
      <c r="R15" s="184"/>
      <c r="S15" s="185"/>
      <c r="T15" s="185"/>
      <c r="U15" s="180"/>
      <c r="V15" s="184"/>
      <c r="W15" s="186"/>
      <c r="X15" s="186"/>
      <c r="Y15" s="180"/>
      <c r="Z15" s="181"/>
      <c r="AA15" s="181"/>
      <c r="AB15" s="166"/>
      <c r="AC15" s="166"/>
      <c r="AD15" s="166"/>
      <c r="AE15" s="166"/>
      <c r="AF15" s="166"/>
      <c r="AG15" s="166"/>
      <c r="AH15" s="166"/>
      <c r="AI15" s="166"/>
      <c r="AJ15" s="166"/>
      <c r="AK15" s="166"/>
      <c r="AL15" s="166"/>
      <c r="AM15" s="181"/>
      <c r="AN15" s="166"/>
      <c r="AO15" s="166"/>
      <c r="AP15" s="166"/>
      <c r="AQ15" s="166"/>
      <c r="AR15" s="166"/>
      <c r="AS15" s="166"/>
      <c r="AT15" s="166"/>
      <c r="AU15" s="166"/>
      <c r="AV15" s="166"/>
      <c r="AW15" s="166"/>
      <c r="AX15" s="166"/>
      <c r="AY15" s="166"/>
      <c r="AZ15" s="166"/>
      <c r="BA15" s="166"/>
      <c r="BB15" s="166"/>
      <c r="BC15" s="166"/>
      <c r="BD15" s="166"/>
      <c r="BE15" s="166"/>
      <c r="BF15" s="166"/>
      <c r="BG15" s="166"/>
      <c r="BH15" s="166"/>
      <c r="BI15" s="166"/>
      <c r="BJ15" s="166"/>
      <c r="BK15" s="166"/>
      <c r="BL15" s="166"/>
      <c r="BM15" s="166"/>
      <c r="BN15" s="166"/>
      <c r="BO15" s="166"/>
      <c r="BP15" s="166"/>
      <c r="BQ15" s="166"/>
      <c r="BR15" s="166"/>
      <c r="BS15" s="166"/>
      <c r="BT15" s="167"/>
    </row>
    <row r="16" spans="1:72" x14ac:dyDescent="0.3">
      <c r="A16" s="174"/>
      <c r="B16" s="187"/>
      <c r="C16" s="334" t="s">
        <v>92</v>
      </c>
      <c r="D16" s="334"/>
      <c r="E16" s="334"/>
      <c r="F16" s="334"/>
      <c r="G16" s="88">
        <f>SUM(G6:G15)</f>
        <v>0</v>
      </c>
      <c r="H16" s="89"/>
      <c r="I16" s="177"/>
      <c r="J16" s="178"/>
      <c r="K16" s="177"/>
      <c r="L16" s="177"/>
      <c r="M16" s="177"/>
      <c r="N16" s="178"/>
      <c r="O16" s="177"/>
      <c r="P16" s="177"/>
      <c r="Q16" s="177"/>
      <c r="R16" s="178"/>
      <c r="S16" s="177"/>
      <c r="T16" s="177"/>
      <c r="U16" s="177"/>
      <c r="V16" s="178"/>
      <c r="W16" s="177"/>
      <c r="X16" s="177"/>
      <c r="Y16" s="177"/>
      <c r="Z16" s="166"/>
      <c r="AA16" s="166"/>
      <c r="AB16" s="166"/>
      <c r="AC16" s="166"/>
      <c r="AD16" s="166"/>
      <c r="AE16" s="166"/>
      <c r="AF16" s="166"/>
      <c r="AG16" s="166"/>
      <c r="AH16" s="166"/>
      <c r="AI16" s="166"/>
      <c r="AJ16" s="166"/>
      <c r="AK16" s="166"/>
      <c r="AL16" s="166"/>
      <c r="AM16" s="166"/>
      <c r="AN16" s="166"/>
      <c r="AO16" s="166"/>
      <c r="AP16" s="166"/>
      <c r="AQ16" s="166"/>
      <c r="AR16" s="166"/>
      <c r="AS16" s="166"/>
      <c r="AT16" s="166"/>
      <c r="AU16" s="166"/>
      <c r="AV16" s="166"/>
      <c r="AW16" s="166"/>
      <c r="AX16" s="166"/>
      <c r="AY16" s="166"/>
      <c r="AZ16" s="166"/>
      <c r="BA16" s="166"/>
      <c r="BB16" s="166"/>
      <c r="BC16" s="166"/>
      <c r="BD16" s="166"/>
      <c r="BE16" s="166"/>
      <c r="BF16" s="166"/>
      <c r="BG16" s="166"/>
      <c r="BH16" s="166"/>
      <c r="BI16" s="166"/>
      <c r="BJ16" s="166"/>
      <c r="BK16" s="166"/>
      <c r="BL16" s="166"/>
      <c r="BM16" s="166"/>
      <c r="BN16" s="166"/>
      <c r="BO16" s="166"/>
      <c r="BP16" s="166"/>
      <c r="BQ16" s="166"/>
      <c r="BR16" s="166"/>
      <c r="BS16" s="166"/>
      <c r="BT16" s="167"/>
    </row>
    <row r="17" spans="1:72" s="9" customFormat="1" ht="20.25" x14ac:dyDescent="0.25">
      <c r="A17" s="6"/>
      <c r="B17" s="336" t="s">
        <v>145</v>
      </c>
      <c r="C17" s="337"/>
      <c r="D17" s="337"/>
      <c r="E17" s="337"/>
      <c r="F17" s="337"/>
      <c r="G17" s="337"/>
      <c r="H17" s="33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</row>
    <row r="18" spans="1:72" x14ac:dyDescent="0.3">
      <c r="A18" s="174">
        <f>A15+1</f>
        <v>1011</v>
      </c>
      <c r="B18" s="191" t="s">
        <v>70</v>
      </c>
      <c r="C18" s="1"/>
      <c r="D18" s="93">
        <v>14.25</v>
      </c>
      <c r="E18" s="93">
        <v>15.75</v>
      </c>
      <c r="F18" s="192">
        <v>1</v>
      </c>
      <c r="G18" s="47">
        <f>C18*F18</f>
        <v>0</v>
      </c>
      <c r="H18" s="38" t="str">
        <f t="shared" ref="H18:H22" si="2">IF(C18="","bedrag niet ingevuld",IF(C18&lt;D18,"bedrag &lt; min.",IF(C18&gt;E18,"bedrag &gt; max.","")))</f>
        <v>bedrag niet ingevuld</v>
      </c>
      <c r="I18" s="177"/>
      <c r="J18" s="193"/>
      <c r="K18" s="185"/>
      <c r="L18" s="185"/>
      <c r="M18" s="180"/>
      <c r="N18" s="193"/>
      <c r="O18" s="185"/>
      <c r="P18" s="185"/>
      <c r="Q18" s="180"/>
      <c r="R18" s="193"/>
      <c r="S18" s="185"/>
      <c r="T18" s="185"/>
      <c r="U18" s="180"/>
      <c r="V18" s="193"/>
      <c r="W18" s="186"/>
      <c r="X18" s="186"/>
      <c r="Y18" s="180"/>
      <c r="Z18" s="190"/>
      <c r="AA18" s="190"/>
      <c r="AB18" s="166"/>
      <c r="AC18" s="166"/>
      <c r="AD18" s="166"/>
      <c r="AE18" s="166"/>
      <c r="AF18" s="166"/>
      <c r="AG18" s="166"/>
      <c r="AH18" s="166"/>
      <c r="AI18" s="166"/>
      <c r="AJ18" s="166"/>
      <c r="AK18" s="166"/>
      <c r="AL18" s="166"/>
      <c r="AM18" s="166"/>
      <c r="AN18" s="166"/>
      <c r="AO18" s="181"/>
      <c r="AP18" s="181"/>
      <c r="AQ18" s="166"/>
      <c r="AR18" s="166"/>
      <c r="AS18" s="166"/>
      <c r="AT18" s="166"/>
      <c r="AU18" s="166"/>
      <c r="AV18" s="166"/>
      <c r="AW18" s="166"/>
      <c r="AX18" s="166"/>
      <c r="AY18" s="166"/>
      <c r="AZ18" s="166"/>
      <c r="BA18" s="166"/>
      <c r="BB18" s="166"/>
      <c r="BC18" s="166"/>
      <c r="BD18" s="166"/>
      <c r="BE18" s="166"/>
      <c r="BF18" s="166"/>
      <c r="BG18" s="166"/>
      <c r="BH18" s="166"/>
      <c r="BI18" s="166"/>
      <c r="BJ18" s="166"/>
      <c r="BK18" s="166"/>
      <c r="BL18" s="166"/>
      <c r="BM18" s="166"/>
      <c r="BN18" s="166"/>
      <c r="BO18" s="166"/>
      <c r="BP18" s="166"/>
      <c r="BQ18" s="166"/>
      <c r="BR18" s="166"/>
      <c r="BS18" s="166"/>
      <c r="BT18" s="167"/>
    </row>
    <row r="19" spans="1:72" x14ac:dyDescent="0.3">
      <c r="A19" s="174">
        <f t="shared" ref="A19:A22" si="3">A18+1</f>
        <v>1012</v>
      </c>
      <c r="B19" s="191" t="s">
        <v>69</v>
      </c>
      <c r="C19" s="1"/>
      <c r="D19" s="93">
        <v>80.75</v>
      </c>
      <c r="E19" s="93">
        <v>89.25</v>
      </c>
      <c r="F19" s="192">
        <v>1</v>
      </c>
      <c r="G19" s="47">
        <f>C19*F19</f>
        <v>0</v>
      </c>
      <c r="H19" s="38" t="str">
        <f t="shared" si="2"/>
        <v>bedrag niet ingevuld</v>
      </c>
      <c r="I19" s="177"/>
      <c r="J19" s="193"/>
      <c r="K19" s="185"/>
      <c r="L19" s="185"/>
      <c r="M19" s="180"/>
      <c r="N19" s="193"/>
      <c r="O19" s="185"/>
      <c r="P19" s="185"/>
      <c r="Q19" s="180"/>
      <c r="R19" s="193"/>
      <c r="S19" s="185"/>
      <c r="T19" s="185"/>
      <c r="U19" s="180"/>
      <c r="V19" s="193"/>
      <c r="W19" s="186"/>
      <c r="X19" s="186"/>
      <c r="Y19" s="180"/>
      <c r="Z19" s="190"/>
      <c r="AA19" s="190"/>
      <c r="AB19" s="166"/>
      <c r="AC19" s="166"/>
      <c r="AD19" s="166"/>
      <c r="AE19" s="166"/>
      <c r="AF19" s="166"/>
      <c r="AG19" s="166"/>
      <c r="AH19" s="166"/>
      <c r="AI19" s="166"/>
      <c r="AJ19" s="166"/>
      <c r="AK19" s="166"/>
      <c r="AL19" s="166"/>
      <c r="AM19" s="166"/>
      <c r="AN19" s="166"/>
      <c r="AO19" s="181"/>
      <c r="AP19" s="181"/>
      <c r="AQ19" s="166"/>
      <c r="AR19" s="166"/>
      <c r="AS19" s="166"/>
      <c r="AT19" s="166"/>
      <c r="AU19" s="166"/>
      <c r="AV19" s="166"/>
      <c r="AW19" s="166"/>
      <c r="AX19" s="166"/>
      <c r="AY19" s="166"/>
      <c r="AZ19" s="166"/>
      <c r="BA19" s="166"/>
      <c r="BB19" s="166"/>
      <c r="BC19" s="166"/>
      <c r="BD19" s="166"/>
      <c r="BE19" s="166"/>
      <c r="BF19" s="166"/>
      <c r="BG19" s="166"/>
      <c r="BH19" s="166"/>
      <c r="BI19" s="166"/>
      <c r="BJ19" s="166"/>
      <c r="BK19" s="166"/>
      <c r="BL19" s="166"/>
      <c r="BM19" s="166"/>
      <c r="BN19" s="166"/>
      <c r="BO19" s="166"/>
      <c r="BP19" s="166"/>
      <c r="BQ19" s="166"/>
      <c r="BR19" s="166"/>
      <c r="BS19" s="166"/>
      <c r="BT19" s="167"/>
    </row>
    <row r="20" spans="1:72" x14ac:dyDescent="0.3">
      <c r="A20" s="174">
        <f t="shared" si="3"/>
        <v>1013</v>
      </c>
      <c r="B20" s="191" t="s">
        <v>67</v>
      </c>
      <c r="C20" s="1"/>
      <c r="D20" s="93">
        <v>118.75</v>
      </c>
      <c r="E20" s="93">
        <v>131.25</v>
      </c>
      <c r="F20" s="192">
        <v>1</v>
      </c>
      <c r="G20" s="47">
        <f>C20*F20</f>
        <v>0</v>
      </c>
      <c r="H20" s="38" t="str">
        <f t="shared" si="2"/>
        <v>bedrag niet ingevuld</v>
      </c>
      <c r="I20" s="177"/>
      <c r="J20" s="193"/>
      <c r="K20" s="185"/>
      <c r="L20" s="185"/>
      <c r="M20" s="180"/>
      <c r="N20" s="193"/>
      <c r="O20" s="185"/>
      <c r="P20" s="185"/>
      <c r="Q20" s="180"/>
      <c r="R20" s="193"/>
      <c r="S20" s="185"/>
      <c r="T20" s="185"/>
      <c r="U20" s="180"/>
      <c r="V20" s="193"/>
      <c r="W20" s="186"/>
      <c r="X20" s="186"/>
      <c r="Y20" s="180"/>
      <c r="Z20" s="190"/>
      <c r="AA20" s="190"/>
      <c r="AB20" s="166"/>
      <c r="AC20" s="166"/>
      <c r="AD20" s="166"/>
      <c r="AE20" s="166"/>
      <c r="AF20" s="166"/>
      <c r="AG20" s="166"/>
      <c r="AH20" s="166"/>
      <c r="AI20" s="166"/>
      <c r="AJ20" s="166"/>
      <c r="AK20" s="166"/>
      <c r="AL20" s="166"/>
      <c r="AM20" s="166"/>
      <c r="AN20" s="166"/>
      <c r="AO20" s="181"/>
      <c r="AP20" s="181"/>
      <c r="AQ20" s="166"/>
      <c r="AR20" s="166"/>
      <c r="AS20" s="166"/>
      <c r="AT20" s="166"/>
      <c r="AU20" s="166"/>
      <c r="AV20" s="166"/>
      <c r="AW20" s="166"/>
      <c r="AX20" s="166"/>
      <c r="AY20" s="166"/>
      <c r="AZ20" s="166"/>
      <c r="BA20" s="166"/>
      <c r="BB20" s="166"/>
      <c r="BC20" s="166"/>
      <c r="BD20" s="166"/>
      <c r="BE20" s="166"/>
      <c r="BF20" s="166"/>
      <c r="BG20" s="166"/>
      <c r="BH20" s="166"/>
      <c r="BI20" s="166"/>
      <c r="BJ20" s="166"/>
      <c r="BK20" s="166"/>
      <c r="BL20" s="166"/>
      <c r="BM20" s="166"/>
      <c r="BN20" s="166"/>
      <c r="BO20" s="166"/>
      <c r="BP20" s="166"/>
      <c r="BQ20" s="166"/>
      <c r="BR20" s="166"/>
      <c r="BS20" s="166"/>
      <c r="BT20" s="167"/>
    </row>
    <row r="21" spans="1:72" x14ac:dyDescent="0.3">
      <c r="A21" s="174">
        <f t="shared" si="3"/>
        <v>1014</v>
      </c>
      <c r="B21" s="191" t="s">
        <v>66</v>
      </c>
      <c r="C21" s="1"/>
      <c r="D21" s="93">
        <v>118.75</v>
      </c>
      <c r="E21" s="93">
        <v>131.25</v>
      </c>
      <c r="F21" s="192">
        <v>1</v>
      </c>
      <c r="G21" s="47">
        <f>C21*F21</f>
        <v>0</v>
      </c>
      <c r="H21" s="38" t="str">
        <f t="shared" si="2"/>
        <v>bedrag niet ingevuld</v>
      </c>
      <c r="I21" s="177"/>
      <c r="J21" s="193"/>
      <c r="K21" s="185"/>
      <c r="L21" s="185"/>
      <c r="M21" s="180"/>
      <c r="N21" s="193"/>
      <c r="O21" s="185"/>
      <c r="P21" s="185"/>
      <c r="Q21" s="180"/>
      <c r="R21" s="193"/>
      <c r="S21" s="185"/>
      <c r="T21" s="185"/>
      <c r="U21" s="180"/>
      <c r="V21" s="193"/>
      <c r="W21" s="186"/>
      <c r="X21" s="186"/>
      <c r="Y21" s="180"/>
      <c r="Z21" s="190"/>
      <c r="AA21" s="190"/>
      <c r="AB21" s="166"/>
      <c r="AC21" s="166"/>
      <c r="AD21" s="166"/>
      <c r="AE21" s="166"/>
      <c r="AF21" s="166"/>
      <c r="AG21" s="166"/>
      <c r="AH21" s="166"/>
      <c r="AI21" s="166"/>
      <c r="AJ21" s="166"/>
      <c r="AK21" s="166"/>
      <c r="AL21" s="166"/>
      <c r="AM21" s="166"/>
      <c r="AN21" s="166"/>
      <c r="AO21" s="166"/>
      <c r="AP21" s="166"/>
      <c r="AQ21" s="166"/>
      <c r="AR21" s="166"/>
      <c r="AS21" s="166"/>
      <c r="AT21" s="166"/>
      <c r="AU21" s="166"/>
      <c r="AV21" s="166"/>
      <c r="AW21" s="166"/>
      <c r="AX21" s="166"/>
      <c r="AY21" s="166"/>
      <c r="AZ21" s="166"/>
      <c r="BA21" s="166"/>
      <c r="BB21" s="166"/>
      <c r="BC21" s="166"/>
      <c r="BD21" s="166"/>
      <c r="BE21" s="166"/>
      <c r="BF21" s="166"/>
      <c r="BG21" s="166"/>
      <c r="BH21" s="166"/>
      <c r="BI21" s="166"/>
      <c r="BJ21" s="166"/>
      <c r="BK21" s="166"/>
      <c r="BL21" s="166"/>
      <c r="BM21" s="166"/>
      <c r="BN21" s="166"/>
      <c r="BO21" s="166"/>
      <c r="BP21" s="166"/>
      <c r="BQ21" s="166"/>
      <c r="BR21" s="166"/>
      <c r="BS21" s="166"/>
      <c r="BT21" s="167"/>
    </row>
    <row r="22" spans="1:72" x14ac:dyDescent="0.3">
      <c r="A22" s="174">
        <f t="shared" si="3"/>
        <v>1015</v>
      </c>
      <c r="B22" s="182" t="s">
        <v>65</v>
      </c>
      <c r="C22" s="1"/>
      <c r="D22" s="93">
        <v>28.5</v>
      </c>
      <c r="E22" s="93">
        <v>31.5</v>
      </c>
      <c r="F22" s="192">
        <v>1</v>
      </c>
      <c r="G22" s="47">
        <f>C22*F22</f>
        <v>0</v>
      </c>
      <c r="H22" s="38" t="str">
        <f t="shared" si="2"/>
        <v>bedrag niet ingevuld</v>
      </c>
      <c r="I22" s="177"/>
      <c r="J22" s="193"/>
      <c r="K22" s="185"/>
      <c r="L22" s="185"/>
      <c r="M22" s="180"/>
      <c r="N22" s="193"/>
      <c r="O22" s="185"/>
      <c r="P22" s="185"/>
      <c r="Q22" s="180"/>
      <c r="R22" s="193"/>
      <c r="S22" s="185"/>
      <c r="T22" s="185"/>
      <c r="U22" s="180"/>
      <c r="V22" s="193"/>
      <c r="W22" s="186"/>
      <c r="X22" s="186"/>
      <c r="Y22" s="180"/>
      <c r="Z22" s="190"/>
      <c r="AA22" s="190"/>
      <c r="AB22" s="166"/>
      <c r="AC22" s="166"/>
      <c r="AD22" s="166"/>
      <c r="AE22" s="166"/>
      <c r="AF22" s="166"/>
      <c r="AG22" s="166"/>
      <c r="AH22" s="166"/>
      <c r="AI22" s="166"/>
      <c r="AJ22" s="166"/>
      <c r="AK22" s="166"/>
      <c r="AL22" s="166"/>
      <c r="AM22" s="166"/>
      <c r="AN22" s="166"/>
      <c r="AO22" s="166"/>
      <c r="AP22" s="166"/>
      <c r="AQ22" s="166"/>
      <c r="AR22" s="166"/>
      <c r="AS22" s="166"/>
      <c r="AT22" s="166"/>
      <c r="AU22" s="166"/>
      <c r="AV22" s="166"/>
      <c r="AW22" s="166"/>
      <c r="AX22" s="166"/>
      <c r="AY22" s="166"/>
      <c r="AZ22" s="166"/>
      <c r="BA22" s="166"/>
      <c r="BB22" s="166"/>
      <c r="BC22" s="166"/>
      <c r="BD22" s="166"/>
      <c r="BE22" s="166"/>
      <c r="BF22" s="166"/>
      <c r="BG22" s="166"/>
      <c r="BH22" s="166"/>
      <c r="BI22" s="166"/>
      <c r="BJ22" s="166"/>
      <c r="BK22" s="166"/>
      <c r="BL22" s="166"/>
      <c r="BM22" s="166"/>
      <c r="BN22" s="166"/>
      <c r="BO22" s="166"/>
      <c r="BP22" s="166"/>
      <c r="BQ22" s="166"/>
      <c r="BR22" s="166"/>
      <c r="BS22" s="166"/>
      <c r="BT22" s="167"/>
    </row>
    <row r="23" spans="1:72" x14ac:dyDescent="0.3">
      <c r="A23" s="174"/>
      <c r="B23" s="187"/>
      <c r="C23" s="334" t="s">
        <v>93</v>
      </c>
      <c r="D23" s="334"/>
      <c r="E23" s="334"/>
      <c r="F23" s="334"/>
      <c r="G23" s="88">
        <f>SUM(G18:G22)</f>
        <v>0</v>
      </c>
      <c r="H23" s="89"/>
      <c r="I23" s="177"/>
      <c r="J23" s="178"/>
      <c r="K23" s="179"/>
      <c r="L23" s="179"/>
      <c r="M23" s="177"/>
      <c r="N23" s="178"/>
      <c r="O23" s="179"/>
      <c r="P23" s="179"/>
      <c r="Q23" s="177"/>
      <c r="R23" s="178"/>
      <c r="S23" s="179"/>
      <c r="T23" s="179"/>
      <c r="U23" s="177"/>
      <c r="V23" s="178"/>
      <c r="W23" s="180"/>
      <c r="X23" s="180"/>
      <c r="Y23" s="177"/>
      <c r="Z23" s="166"/>
      <c r="AA23" s="166"/>
      <c r="AB23" s="166"/>
      <c r="AC23" s="166"/>
      <c r="AD23" s="166"/>
      <c r="AE23" s="166"/>
      <c r="AF23" s="166"/>
      <c r="AG23" s="166"/>
      <c r="AH23" s="166"/>
      <c r="AI23" s="166"/>
      <c r="AJ23" s="166"/>
      <c r="AK23" s="166"/>
      <c r="AL23" s="166"/>
      <c r="AM23" s="166"/>
      <c r="AN23" s="166"/>
      <c r="AO23" s="166"/>
      <c r="AP23" s="166"/>
      <c r="AQ23" s="166"/>
      <c r="AR23" s="166"/>
      <c r="AS23" s="166"/>
      <c r="AT23" s="166"/>
      <c r="AU23" s="166"/>
      <c r="AV23" s="166"/>
      <c r="AW23" s="166"/>
      <c r="AX23" s="166"/>
      <c r="AY23" s="166"/>
      <c r="AZ23" s="166"/>
      <c r="BA23" s="166"/>
      <c r="BB23" s="166"/>
      <c r="BC23" s="166"/>
      <c r="BD23" s="166"/>
      <c r="BE23" s="166"/>
      <c r="BF23" s="166"/>
      <c r="BG23" s="166"/>
      <c r="BH23" s="166"/>
      <c r="BI23" s="166"/>
      <c r="BJ23" s="166"/>
      <c r="BK23" s="166"/>
      <c r="BL23" s="166"/>
      <c r="BM23" s="166"/>
      <c r="BN23" s="166"/>
      <c r="BO23" s="166"/>
      <c r="BP23" s="166"/>
      <c r="BQ23" s="166"/>
      <c r="BR23" s="166"/>
      <c r="BS23" s="166"/>
      <c r="BT23" s="167"/>
    </row>
    <row r="24" spans="1:72" s="9" customFormat="1" ht="20.25" x14ac:dyDescent="0.25">
      <c r="A24" s="6"/>
      <c r="B24" s="339" t="s">
        <v>160</v>
      </c>
      <c r="C24" s="340"/>
      <c r="D24" s="340"/>
      <c r="E24" s="340"/>
      <c r="F24" s="340"/>
      <c r="G24" s="340"/>
      <c r="H24" s="341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</row>
    <row r="25" spans="1:72" ht="28.5" x14ac:dyDescent="0.3">
      <c r="A25" s="174">
        <f>A22+1</f>
        <v>1016</v>
      </c>
      <c r="B25" s="191" t="s">
        <v>94</v>
      </c>
      <c r="C25" s="1"/>
      <c r="D25" s="93">
        <v>142.5</v>
      </c>
      <c r="E25" s="93">
        <v>157.5</v>
      </c>
      <c r="F25" s="176">
        <v>12700</v>
      </c>
      <c r="G25" s="47">
        <f>C25*F25</f>
        <v>0</v>
      </c>
      <c r="H25" s="38" t="str">
        <f t="shared" ref="H25:H28" si="4">IF(C25="","bedrag niet ingevuld",IF(C25&lt;D25,"bedrag &lt; min.",IF(C25&gt;E25,"bedrag &gt; max.","")))</f>
        <v>bedrag niet ingevuld</v>
      </c>
      <c r="I25" s="177"/>
      <c r="J25" s="184"/>
      <c r="K25" s="185"/>
      <c r="L25" s="185"/>
      <c r="M25" s="194"/>
      <c r="N25" s="184"/>
      <c r="O25" s="185"/>
      <c r="P25" s="185"/>
      <c r="Q25" s="194"/>
      <c r="R25" s="184"/>
      <c r="S25" s="185"/>
      <c r="T25" s="185"/>
      <c r="U25" s="194"/>
      <c r="V25" s="184"/>
      <c r="W25" s="186"/>
      <c r="X25" s="186"/>
      <c r="Y25" s="194"/>
      <c r="Z25" s="190"/>
      <c r="AA25" s="190"/>
      <c r="AB25" s="166"/>
      <c r="AC25" s="166"/>
      <c r="AD25" s="166"/>
      <c r="AE25" s="166"/>
      <c r="AF25" s="181"/>
      <c r="AG25" s="166"/>
      <c r="AH25" s="166"/>
      <c r="AI25" s="166"/>
      <c r="AJ25" s="166"/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66"/>
      <c r="AY25" s="166"/>
      <c r="AZ25" s="166"/>
      <c r="BA25" s="166"/>
      <c r="BB25" s="166"/>
      <c r="BC25" s="166"/>
      <c r="BD25" s="166"/>
      <c r="BE25" s="166"/>
      <c r="BF25" s="166"/>
      <c r="BG25" s="166"/>
      <c r="BH25" s="166"/>
      <c r="BI25" s="166"/>
      <c r="BJ25" s="166"/>
      <c r="BK25" s="166"/>
      <c r="BL25" s="166"/>
      <c r="BM25" s="166"/>
      <c r="BN25" s="166"/>
      <c r="BO25" s="166"/>
      <c r="BP25" s="166"/>
      <c r="BQ25" s="166"/>
      <c r="BR25" s="166"/>
      <c r="BS25" s="166"/>
      <c r="BT25" s="167"/>
    </row>
    <row r="26" spans="1:72" x14ac:dyDescent="0.3">
      <c r="A26" s="174">
        <f t="shared" ref="A26:A28" si="5">A25+1</f>
        <v>1017</v>
      </c>
      <c r="B26" s="195" t="s">
        <v>95</v>
      </c>
      <c r="C26" s="1"/>
      <c r="D26" s="196">
        <v>71.25</v>
      </c>
      <c r="E26" s="196">
        <v>78.75</v>
      </c>
      <c r="F26" s="176">
        <v>1250</v>
      </c>
      <c r="G26" s="105">
        <f>C26*F26</f>
        <v>0</v>
      </c>
      <c r="H26" s="38" t="str">
        <f t="shared" si="4"/>
        <v>bedrag niet ingevuld</v>
      </c>
      <c r="I26" s="177"/>
      <c r="J26" s="184"/>
      <c r="K26" s="185"/>
      <c r="L26" s="185"/>
      <c r="M26" s="194"/>
      <c r="N26" s="184"/>
      <c r="O26" s="185"/>
      <c r="P26" s="185"/>
      <c r="Q26" s="194"/>
      <c r="R26" s="184"/>
      <c r="S26" s="185"/>
      <c r="T26" s="185"/>
      <c r="U26" s="194"/>
      <c r="V26" s="184"/>
      <c r="W26" s="186"/>
      <c r="X26" s="186"/>
      <c r="Y26" s="194"/>
      <c r="Z26" s="190"/>
      <c r="AA26" s="190"/>
      <c r="AB26" s="166"/>
      <c r="AC26" s="166"/>
      <c r="AD26" s="166"/>
      <c r="AE26" s="166"/>
      <c r="AF26" s="181"/>
      <c r="AG26" s="166"/>
      <c r="AH26" s="166"/>
      <c r="AI26" s="166"/>
      <c r="AJ26" s="166"/>
      <c r="AK26" s="166"/>
      <c r="AL26" s="166"/>
      <c r="AM26" s="166"/>
      <c r="AN26" s="166"/>
      <c r="AO26" s="166"/>
      <c r="AP26" s="166"/>
      <c r="AQ26" s="166"/>
      <c r="AR26" s="166"/>
      <c r="AS26" s="166"/>
      <c r="AT26" s="166"/>
      <c r="AU26" s="166"/>
      <c r="AV26" s="166"/>
      <c r="AW26" s="166"/>
      <c r="AX26" s="166"/>
      <c r="AY26" s="166"/>
      <c r="AZ26" s="166"/>
      <c r="BA26" s="166"/>
      <c r="BB26" s="166"/>
      <c r="BC26" s="166"/>
      <c r="BD26" s="166"/>
      <c r="BE26" s="166"/>
      <c r="BF26" s="166"/>
      <c r="BG26" s="166"/>
      <c r="BH26" s="166"/>
      <c r="BI26" s="166"/>
      <c r="BJ26" s="166"/>
      <c r="BK26" s="166"/>
      <c r="BL26" s="166"/>
      <c r="BM26" s="166"/>
      <c r="BN26" s="166"/>
      <c r="BO26" s="166"/>
      <c r="BP26" s="166"/>
      <c r="BQ26" s="166"/>
      <c r="BR26" s="166"/>
      <c r="BS26" s="166"/>
      <c r="BT26" s="167"/>
    </row>
    <row r="27" spans="1:72" s="130" customFormat="1" x14ac:dyDescent="0.3">
      <c r="A27" s="174">
        <f t="shared" si="5"/>
        <v>1018</v>
      </c>
      <c r="B27" s="195" t="s">
        <v>96</v>
      </c>
      <c r="C27" s="1"/>
      <c r="D27" s="196">
        <v>14.25</v>
      </c>
      <c r="E27" s="196">
        <v>15.75</v>
      </c>
      <c r="F27" s="176">
        <v>12700</v>
      </c>
      <c r="G27" s="105">
        <f>C27*F27</f>
        <v>0</v>
      </c>
      <c r="H27" s="38" t="str">
        <f t="shared" si="4"/>
        <v>bedrag niet ingevuld</v>
      </c>
      <c r="I27" s="177"/>
      <c r="J27" s="184"/>
      <c r="K27" s="185"/>
      <c r="L27" s="185"/>
      <c r="M27" s="194"/>
      <c r="N27" s="184"/>
      <c r="O27" s="185"/>
      <c r="P27" s="185"/>
      <c r="Q27" s="194"/>
      <c r="R27" s="184"/>
      <c r="S27" s="185"/>
      <c r="T27" s="185"/>
      <c r="U27" s="194"/>
      <c r="V27" s="184"/>
      <c r="W27" s="186"/>
      <c r="X27" s="186"/>
      <c r="Y27" s="194"/>
      <c r="Z27" s="190"/>
      <c r="AA27" s="190"/>
      <c r="AB27" s="166"/>
      <c r="AC27" s="166"/>
      <c r="AD27" s="166"/>
      <c r="AE27" s="166"/>
      <c r="AF27" s="181"/>
      <c r="AG27" s="166"/>
      <c r="AH27" s="166"/>
      <c r="AI27" s="166"/>
      <c r="AJ27" s="166"/>
      <c r="AK27" s="166"/>
      <c r="AL27" s="166"/>
      <c r="AM27" s="166"/>
      <c r="AN27" s="166"/>
      <c r="AO27" s="166"/>
      <c r="AP27" s="166"/>
      <c r="AQ27" s="166"/>
      <c r="AR27" s="166"/>
      <c r="AS27" s="166"/>
      <c r="AT27" s="166"/>
      <c r="AU27" s="166"/>
      <c r="AV27" s="166"/>
      <c r="AW27" s="166"/>
      <c r="AX27" s="166"/>
      <c r="AY27" s="166"/>
      <c r="AZ27" s="166"/>
      <c r="BA27" s="166"/>
      <c r="BB27" s="166"/>
      <c r="BC27" s="166"/>
      <c r="BD27" s="166"/>
      <c r="BE27" s="166"/>
      <c r="BF27" s="166"/>
      <c r="BG27" s="166"/>
      <c r="BH27" s="166"/>
      <c r="BI27" s="166"/>
      <c r="BJ27" s="166"/>
      <c r="BK27" s="166"/>
      <c r="BL27" s="166"/>
      <c r="BM27" s="166"/>
      <c r="BN27" s="166"/>
      <c r="BO27" s="166"/>
      <c r="BP27" s="166"/>
      <c r="BQ27" s="166"/>
      <c r="BR27" s="166"/>
      <c r="BS27" s="166"/>
      <c r="BT27" s="167"/>
    </row>
    <row r="28" spans="1:72" x14ac:dyDescent="0.3">
      <c r="A28" s="174">
        <f t="shared" si="5"/>
        <v>1019</v>
      </c>
      <c r="B28" s="195" t="s">
        <v>97</v>
      </c>
      <c r="C28" s="1"/>
      <c r="D28" s="196">
        <v>33.25</v>
      </c>
      <c r="E28" s="196">
        <v>36.75</v>
      </c>
      <c r="F28" s="176">
        <v>12700</v>
      </c>
      <c r="G28" s="105">
        <f>C28*F28</f>
        <v>0</v>
      </c>
      <c r="H28" s="38" t="str">
        <f t="shared" si="4"/>
        <v>bedrag niet ingevuld</v>
      </c>
      <c r="I28" s="177"/>
      <c r="J28" s="184"/>
      <c r="K28" s="185"/>
      <c r="L28" s="185"/>
      <c r="M28" s="194"/>
      <c r="N28" s="184"/>
      <c r="O28" s="185"/>
      <c r="P28" s="185"/>
      <c r="Q28" s="194"/>
      <c r="R28" s="184"/>
      <c r="S28" s="185"/>
      <c r="T28" s="185"/>
      <c r="U28" s="194"/>
      <c r="V28" s="184"/>
      <c r="W28" s="186"/>
      <c r="X28" s="186"/>
      <c r="Y28" s="194"/>
      <c r="Z28" s="190"/>
      <c r="AA28" s="190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  <c r="BM28" s="166"/>
      <c r="BN28" s="166"/>
      <c r="BO28" s="166"/>
      <c r="BP28" s="166"/>
      <c r="BQ28" s="166"/>
      <c r="BR28" s="166"/>
      <c r="BS28" s="166"/>
      <c r="BT28" s="167"/>
    </row>
    <row r="29" spans="1:72" s="131" customFormat="1" x14ac:dyDescent="0.3">
      <c r="A29" s="174"/>
      <c r="B29" s="195"/>
      <c r="C29" s="334" t="s">
        <v>10</v>
      </c>
      <c r="D29" s="334"/>
      <c r="E29" s="334"/>
      <c r="F29" s="334"/>
      <c r="G29" s="88">
        <f>SUM(G25:G28)</f>
        <v>0</v>
      </c>
      <c r="H29" s="89"/>
      <c r="I29" s="177"/>
      <c r="J29" s="178"/>
      <c r="K29" s="179"/>
      <c r="L29" s="179"/>
      <c r="M29" s="177"/>
      <c r="N29" s="178"/>
      <c r="O29" s="179"/>
      <c r="P29" s="179"/>
      <c r="Q29" s="177"/>
      <c r="R29" s="178"/>
      <c r="S29" s="179"/>
      <c r="T29" s="179"/>
      <c r="U29" s="177"/>
      <c r="V29" s="178"/>
      <c r="W29" s="180"/>
      <c r="X29" s="180"/>
      <c r="Y29" s="177"/>
      <c r="Z29" s="177"/>
      <c r="AA29" s="166"/>
      <c r="AB29" s="166"/>
      <c r="AC29" s="166"/>
      <c r="AD29" s="166"/>
      <c r="AE29" s="166"/>
      <c r="AF29" s="166"/>
      <c r="AG29" s="166"/>
      <c r="AH29" s="166"/>
      <c r="AI29" s="166"/>
      <c r="AJ29" s="166"/>
      <c r="AK29" s="166"/>
      <c r="AL29" s="166"/>
      <c r="AM29" s="166"/>
      <c r="AN29" s="166"/>
      <c r="AO29" s="166"/>
      <c r="AP29" s="166"/>
      <c r="AQ29" s="166"/>
      <c r="AR29" s="166"/>
      <c r="AS29" s="166"/>
      <c r="AT29" s="166"/>
      <c r="AU29" s="166"/>
      <c r="AV29" s="166"/>
      <c r="AW29" s="166"/>
      <c r="AX29" s="166"/>
      <c r="AY29" s="166"/>
      <c r="AZ29" s="166"/>
      <c r="BA29" s="166"/>
      <c r="BB29" s="166"/>
      <c r="BC29" s="166"/>
      <c r="BD29" s="166"/>
      <c r="BE29" s="166"/>
      <c r="BF29" s="166"/>
      <c r="BG29" s="166"/>
      <c r="BH29" s="166"/>
      <c r="BI29" s="166"/>
      <c r="BJ29" s="166"/>
      <c r="BK29" s="166"/>
      <c r="BL29" s="166"/>
      <c r="BM29" s="166"/>
      <c r="BN29" s="166"/>
      <c r="BO29" s="166"/>
      <c r="BP29" s="166"/>
      <c r="BQ29" s="166"/>
      <c r="BR29" s="166"/>
      <c r="BS29" s="166"/>
      <c r="BT29" s="166"/>
    </row>
    <row r="30" spans="1:72" s="9" customFormat="1" ht="20.25" x14ac:dyDescent="0.25">
      <c r="A30" s="6"/>
      <c r="B30" s="336" t="s">
        <v>80</v>
      </c>
      <c r="C30" s="337"/>
      <c r="D30" s="337"/>
      <c r="E30" s="337"/>
      <c r="F30" s="337"/>
      <c r="G30" s="337"/>
      <c r="H30" s="33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</row>
    <row r="31" spans="1:72" s="130" customFormat="1" ht="57.75" customHeight="1" x14ac:dyDescent="0.25">
      <c r="A31" s="197"/>
      <c r="B31" s="46" t="s">
        <v>146</v>
      </c>
      <c r="C31" s="198"/>
      <c r="D31" s="198"/>
      <c r="E31" s="198"/>
      <c r="F31" s="198"/>
      <c r="G31" s="198"/>
      <c r="H31" s="199"/>
      <c r="I31" s="162"/>
      <c r="J31" s="163"/>
      <c r="K31" s="164"/>
      <c r="L31" s="164"/>
      <c r="M31" s="163"/>
      <c r="N31" s="163"/>
      <c r="O31" s="164"/>
      <c r="P31" s="164"/>
      <c r="Q31" s="163"/>
      <c r="R31" s="163"/>
      <c r="S31" s="164"/>
      <c r="T31" s="164"/>
      <c r="U31" s="163"/>
      <c r="V31" s="163"/>
      <c r="W31" s="165"/>
      <c r="X31" s="165"/>
      <c r="Y31" s="163"/>
      <c r="Z31" s="166"/>
      <c r="AA31" s="166"/>
      <c r="AB31" s="166"/>
      <c r="AC31" s="166"/>
      <c r="AD31" s="166"/>
      <c r="AE31" s="166"/>
      <c r="AF31" s="166"/>
      <c r="AG31" s="166"/>
      <c r="AH31" s="166"/>
      <c r="AI31" s="166"/>
      <c r="AJ31" s="166"/>
      <c r="AK31" s="166"/>
      <c r="AL31" s="166"/>
      <c r="AM31" s="166"/>
      <c r="AN31" s="166"/>
      <c r="AO31" s="166"/>
      <c r="AP31" s="166"/>
      <c r="AQ31" s="166"/>
      <c r="AR31" s="166"/>
      <c r="AS31" s="166"/>
      <c r="AT31" s="166"/>
      <c r="AU31" s="166"/>
      <c r="AV31" s="166"/>
      <c r="AW31" s="166"/>
      <c r="AX31" s="166"/>
      <c r="AY31" s="166"/>
      <c r="AZ31" s="166"/>
      <c r="BA31" s="166"/>
      <c r="BB31" s="166"/>
      <c r="BC31" s="166"/>
      <c r="BD31" s="166"/>
      <c r="BE31" s="166"/>
      <c r="BF31" s="166"/>
      <c r="BG31" s="166"/>
      <c r="BH31" s="166"/>
      <c r="BI31" s="166"/>
      <c r="BJ31" s="166"/>
      <c r="BK31" s="166"/>
      <c r="BL31" s="166"/>
      <c r="BM31" s="166"/>
      <c r="BN31" s="166"/>
      <c r="BO31" s="166"/>
      <c r="BP31" s="166"/>
      <c r="BQ31" s="166"/>
      <c r="BR31" s="166"/>
      <c r="BS31" s="166"/>
      <c r="BT31" s="167"/>
    </row>
    <row r="32" spans="1:72" s="130" customFormat="1" ht="15" x14ac:dyDescent="0.25">
      <c r="A32" s="197"/>
      <c r="B32" s="189" t="s">
        <v>147</v>
      </c>
      <c r="C32" s="198"/>
      <c r="D32" s="198"/>
      <c r="E32" s="198"/>
      <c r="F32" s="198"/>
      <c r="G32" s="198"/>
      <c r="H32" s="199"/>
      <c r="I32" s="162"/>
      <c r="J32" s="163"/>
      <c r="K32" s="164"/>
      <c r="L32" s="164"/>
      <c r="M32" s="163"/>
      <c r="N32" s="163"/>
      <c r="O32" s="164"/>
      <c r="P32" s="164"/>
      <c r="Q32" s="163"/>
      <c r="R32" s="163"/>
      <c r="S32" s="164"/>
      <c r="T32" s="164"/>
      <c r="U32" s="163"/>
      <c r="V32" s="163"/>
      <c r="W32" s="165"/>
      <c r="X32" s="165"/>
      <c r="Y32" s="163"/>
      <c r="Z32" s="166"/>
      <c r="AA32" s="166"/>
      <c r="AB32" s="166"/>
      <c r="AC32" s="166"/>
      <c r="AD32" s="166"/>
      <c r="AE32" s="166"/>
      <c r="AF32" s="166"/>
      <c r="AG32" s="166"/>
      <c r="AH32" s="166"/>
      <c r="AI32" s="166"/>
      <c r="AJ32" s="166"/>
      <c r="AK32" s="166"/>
      <c r="AL32" s="166"/>
      <c r="AM32" s="166"/>
      <c r="AN32" s="166"/>
      <c r="AO32" s="166"/>
      <c r="AP32" s="166"/>
      <c r="AQ32" s="166"/>
      <c r="AR32" s="166"/>
      <c r="AS32" s="166"/>
      <c r="AT32" s="166"/>
      <c r="AU32" s="166"/>
      <c r="AV32" s="166"/>
      <c r="AW32" s="166"/>
      <c r="AX32" s="166"/>
      <c r="AY32" s="166"/>
      <c r="AZ32" s="166"/>
      <c r="BA32" s="166"/>
      <c r="BB32" s="166"/>
      <c r="BC32" s="166"/>
      <c r="BD32" s="166"/>
      <c r="BE32" s="166"/>
      <c r="BF32" s="166"/>
      <c r="BG32" s="166"/>
      <c r="BH32" s="166"/>
      <c r="BI32" s="166"/>
      <c r="BJ32" s="166"/>
      <c r="BK32" s="166"/>
      <c r="BL32" s="166"/>
      <c r="BM32" s="166"/>
      <c r="BN32" s="166"/>
      <c r="BO32" s="166"/>
      <c r="BP32" s="166"/>
      <c r="BQ32" s="166"/>
      <c r="BR32" s="166"/>
      <c r="BS32" s="166"/>
      <c r="BT32" s="167"/>
    </row>
    <row r="33" spans="1:72" x14ac:dyDescent="0.3">
      <c r="A33" s="174">
        <f>A28+1</f>
        <v>1020</v>
      </c>
      <c r="B33" s="195" t="s">
        <v>98</v>
      </c>
      <c r="C33" s="1"/>
      <c r="D33" s="129">
        <v>50</v>
      </c>
      <c r="E33" s="129">
        <v>60</v>
      </c>
      <c r="F33" s="176">
        <v>200</v>
      </c>
      <c r="G33" s="105">
        <f>C33*F33</f>
        <v>0</v>
      </c>
      <c r="H33" s="38" t="str">
        <f t="shared" ref="H33:H36" si="6">IF(C33="","bedrag niet ingevuld",IF(C33&lt;D33,"bedrag &lt; min.",IF(C33&gt;E33,"bedrag &gt; max.","")))</f>
        <v>bedrag niet ingevuld</v>
      </c>
      <c r="I33" s="177"/>
      <c r="J33" s="184"/>
      <c r="K33" s="185"/>
      <c r="L33" s="185"/>
      <c r="M33" s="194"/>
      <c r="N33" s="184"/>
      <c r="O33" s="185"/>
      <c r="P33" s="185"/>
      <c r="Q33" s="194"/>
      <c r="R33" s="184"/>
      <c r="S33" s="185"/>
      <c r="T33" s="185"/>
      <c r="U33" s="194"/>
      <c r="V33" s="184"/>
      <c r="W33" s="186"/>
      <c r="X33" s="186"/>
      <c r="Y33" s="194"/>
      <c r="Z33" s="190"/>
      <c r="AA33" s="190"/>
      <c r="AB33" s="166"/>
      <c r="AC33" s="166"/>
      <c r="AD33" s="166"/>
      <c r="AE33" s="172"/>
      <c r="AF33" s="166"/>
      <c r="AG33" s="181"/>
      <c r="AH33" s="166"/>
      <c r="AI33" s="166"/>
      <c r="AJ33" s="166"/>
      <c r="AK33" s="166"/>
      <c r="AL33" s="166"/>
      <c r="AM33" s="166"/>
      <c r="AN33" s="166"/>
      <c r="AO33" s="166"/>
      <c r="AP33" s="166"/>
      <c r="AQ33" s="166"/>
      <c r="AR33" s="166"/>
      <c r="AS33" s="166"/>
      <c r="AT33" s="166"/>
      <c r="AU33" s="166"/>
      <c r="AV33" s="166"/>
      <c r="AW33" s="166"/>
      <c r="AX33" s="166"/>
      <c r="AY33" s="166"/>
      <c r="AZ33" s="166"/>
      <c r="BA33" s="166"/>
      <c r="BB33" s="166"/>
      <c r="BC33" s="166"/>
      <c r="BD33" s="166"/>
      <c r="BE33" s="166"/>
      <c r="BF33" s="166"/>
      <c r="BG33" s="166"/>
      <c r="BH33" s="166"/>
      <c r="BI33" s="166"/>
      <c r="BJ33" s="166"/>
      <c r="BK33" s="166"/>
      <c r="BL33" s="166"/>
      <c r="BM33" s="166"/>
      <c r="BN33" s="166"/>
      <c r="BO33" s="166"/>
      <c r="BP33" s="166"/>
      <c r="BQ33" s="166"/>
      <c r="BR33" s="166"/>
      <c r="BS33" s="166"/>
      <c r="BT33" s="167"/>
    </row>
    <row r="34" spans="1:72" x14ac:dyDescent="0.3">
      <c r="A34" s="174">
        <f t="shared" ref="A34:A36" si="7">A33+1</f>
        <v>1021</v>
      </c>
      <c r="B34" s="195" t="s">
        <v>99</v>
      </c>
      <c r="C34" s="1"/>
      <c r="D34" s="196">
        <v>71.25</v>
      </c>
      <c r="E34" s="196">
        <v>78.75</v>
      </c>
      <c r="F34" s="176">
        <v>200</v>
      </c>
      <c r="G34" s="105">
        <f>C34*F34</f>
        <v>0</v>
      </c>
      <c r="H34" s="38" t="str">
        <f t="shared" si="6"/>
        <v>bedrag niet ingevuld</v>
      </c>
      <c r="I34" s="177"/>
      <c r="J34" s="184"/>
      <c r="K34" s="185"/>
      <c r="L34" s="185"/>
      <c r="M34" s="194"/>
      <c r="N34" s="184"/>
      <c r="O34" s="185"/>
      <c r="P34" s="185"/>
      <c r="Q34" s="194"/>
      <c r="R34" s="184"/>
      <c r="S34" s="185"/>
      <c r="T34" s="185"/>
      <c r="U34" s="194"/>
      <c r="V34" s="184"/>
      <c r="W34" s="186"/>
      <c r="X34" s="186"/>
      <c r="Y34" s="194"/>
      <c r="Z34" s="190"/>
      <c r="AA34" s="190"/>
      <c r="AB34" s="166"/>
      <c r="AC34" s="166"/>
      <c r="AD34" s="166"/>
      <c r="AE34" s="201"/>
      <c r="AF34" s="202"/>
      <c r="AG34" s="203"/>
      <c r="AH34" s="203"/>
      <c r="AI34" s="203"/>
      <c r="AJ34" s="166"/>
      <c r="AK34" s="166"/>
      <c r="AL34" s="166"/>
      <c r="AM34" s="166"/>
      <c r="AN34" s="166"/>
      <c r="AO34" s="166"/>
      <c r="AP34" s="166"/>
      <c r="AQ34" s="166"/>
      <c r="AR34" s="166"/>
      <c r="AS34" s="166"/>
      <c r="AT34" s="166"/>
      <c r="AU34" s="166"/>
      <c r="AV34" s="166"/>
      <c r="AW34" s="166"/>
      <c r="AX34" s="166"/>
      <c r="AY34" s="166"/>
      <c r="AZ34" s="166"/>
      <c r="BA34" s="166"/>
      <c r="BB34" s="166"/>
      <c r="BC34" s="166"/>
      <c r="BD34" s="166"/>
      <c r="BE34" s="166"/>
      <c r="BF34" s="166"/>
      <c r="BG34" s="166"/>
      <c r="BH34" s="166"/>
      <c r="BI34" s="166"/>
      <c r="BJ34" s="166"/>
      <c r="BK34" s="166"/>
      <c r="BL34" s="166"/>
      <c r="BM34" s="166"/>
      <c r="BN34" s="166"/>
      <c r="BO34" s="166"/>
      <c r="BP34" s="166"/>
      <c r="BQ34" s="166"/>
      <c r="BR34" s="166"/>
      <c r="BS34" s="166"/>
      <c r="BT34" s="167"/>
    </row>
    <row r="35" spans="1:72" s="130" customFormat="1" x14ac:dyDescent="0.3">
      <c r="A35" s="174">
        <f t="shared" si="7"/>
        <v>1022</v>
      </c>
      <c r="B35" s="195" t="s">
        <v>100</v>
      </c>
      <c r="C35" s="1"/>
      <c r="D35" s="196">
        <v>19</v>
      </c>
      <c r="E35" s="196">
        <v>21</v>
      </c>
      <c r="F35" s="176">
        <v>500</v>
      </c>
      <c r="G35" s="105">
        <f>C35*F35</f>
        <v>0</v>
      </c>
      <c r="H35" s="38" t="str">
        <f t="shared" si="6"/>
        <v>bedrag niet ingevuld</v>
      </c>
      <c r="I35" s="177"/>
      <c r="J35" s="184"/>
      <c r="K35" s="185"/>
      <c r="L35" s="185"/>
      <c r="M35" s="194"/>
      <c r="N35" s="184"/>
      <c r="O35" s="185"/>
      <c r="P35" s="185"/>
      <c r="Q35" s="194"/>
      <c r="R35" s="184"/>
      <c r="S35" s="185"/>
      <c r="T35" s="185"/>
      <c r="U35" s="194"/>
      <c r="V35" s="184"/>
      <c r="W35" s="186"/>
      <c r="X35" s="186"/>
      <c r="Y35" s="194"/>
      <c r="Z35" s="190"/>
      <c r="AA35" s="190"/>
      <c r="AB35" s="166"/>
      <c r="AC35" s="166"/>
      <c r="AD35" s="166"/>
      <c r="AE35" s="201"/>
      <c r="AF35" s="202"/>
      <c r="AG35" s="203"/>
      <c r="AH35" s="203"/>
      <c r="AI35" s="203"/>
      <c r="AJ35" s="166"/>
      <c r="AK35" s="166"/>
      <c r="AL35" s="166"/>
      <c r="AM35" s="166"/>
      <c r="AN35" s="166"/>
      <c r="AO35" s="166"/>
      <c r="AP35" s="166"/>
      <c r="AQ35" s="166"/>
      <c r="AR35" s="166"/>
      <c r="AS35" s="166"/>
      <c r="AT35" s="166"/>
      <c r="AU35" s="166"/>
      <c r="AV35" s="166"/>
      <c r="AW35" s="166"/>
      <c r="AX35" s="166"/>
      <c r="AY35" s="166"/>
      <c r="AZ35" s="166"/>
      <c r="BA35" s="166"/>
      <c r="BB35" s="166"/>
      <c r="BC35" s="166"/>
      <c r="BD35" s="166"/>
      <c r="BE35" s="166"/>
      <c r="BF35" s="166"/>
      <c r="BG35" s="166"/>
      <c r="BH35" s="166"/>
      <c r="BI35" s="166"/>
      <c r="BJ35" s="166"/>
      <c r="BK35" s="166"/>
      <c r="BL35" s="166"/>
      <c r="BM35" s="166"/>
      <c r="BN35" s="166"/>
      <c r="BO35" s="166"/>
      <c r="BP35" s="166"/>
      <c r="BQ35" s="166"/>
      <c r="BR35" s="166"/>
      <c r="BS35" s="166"/>
      <c r="BT35" s="167"/>
    </row>
    <row r="36" spans="1:72" x14ac:dyDescent="0.3">
      <c r="A36" s="174">
        <f t="shared" si="7"/>
        <v>1023</v>
      </c>
      <c r="B36" s="195" t="s">
        <v>101</v>
      </c>
      <c r="C36" s="1"/>
      <c r="D36" s="196">
        <v>42.75</v>
      </c>
      <c r="E36" s="196">
        <v>47.25</v>
      </c>
      <c r="F36" s="176">
        <v>50</v>
      </c>
      <c r="G36" s="105">
        <f>C36*F36</f>
        <v>0</v>
      </c>
      <c r="H36" s="38" t="str">
        <f t="shared" si="6"/>
        <v>bedrag niet ingevuld</v>
      </c>
      <c r="I36" s="177"/>
      <c r="J36" s="184"/>
      <c r="K36" s="185"/>
      <c r="L36" s="185"/>
      <c r="M36" s="194"/>
      <c r="N36" s="184"/>
      <c r="O36" s="185"/>
      <c r="P36" s="185"/>
      <c r="Q36" s="194"/>
      <c r="R36" s="184"/>
      <c r="S36" s="185"/>
      <c r="T36" s="185"/>
      <c r="U36" s="194"/>
      <c r="V36" s="184"/>
      <c r="W36" s="186"/>
      <c r="X36" s="186"/>
      <c r="Y36" s="194"/>
      <c r="Z36" s="190"/>
      <c r="AA36" s="190"/>
      <c r="AB36" s="166"/>
      <c r="AC36" s="166"/>
      <c r="AD36" s="166"/>
      <c r="AE36" s="181"/>
      <c r="AF36" s="181"/>
      <c r="AG36" s="181"/>
      <c r="AH36" s="181"/>
      <c r="AI36" s="181"/>
      <c r="AJ36" s="166"/>
      <c r="AK36" s="166"/>
      <c r="AL36" s="166"/>
      <c r="AM36" s="166"/>
      <c r="AN36" s="166"/>
      <c r="AO36" s="166"/>
      <c r="AP36" s="166"/>
      <c r="AQ36" s="166"/>
      <c r="AR36" s="166"/>
      <c r="AS36" s="166"/>
      <c r="AT36" s="166"/>
      <c r="AU36" s="166"/>
      <c r="AV36" s="166"/>
      <c r="AW36" s="166"/>
      <c r="AX36" s="166"/>
      <c r="AY36" s="166"/>
      <c r="AZ36" s="166"/>
      <c r="BA36" s="166"/>
      <c r="BB36" s="166"/>
      <c r="BC36" s="166"/>
      <c r="BD36" s="166"/>
      <c r="BE36" s="166"/>
      <c r="BF36" s="166"/>
      <c r="BG36" s="166"/>
      <c r="BH36" s="166"/>
      <c r="BI36" s="166"/>
      <c r="BJ36" s="166"/>
      <c r="BK36" s="166"/>
      <c r="BL36" s="166"/>
      <c r="BM36" s="166"/>
      <c r="BN36" s="166"/>
      <c r="BO36" s="166"/>
      <c r="BP36" s="166"/>
      <c r="BQ36" s="166"/>
      <c r="BR36" s="166"/>
      <c r="BS36" s="166"/>
      <c r="BT36" s="167"/>
    </row>
    <row r="37" spans="1:72" s="130" customFormat="1" ht="15" x14ac:dyDescent="0.25">
      <c r="A37" s="174"/>
      <c r="B37" s="204"/>
      <c r="C37" s="198"/>
      <c r="D37" s="198"/>
      <c r="E37" s="198"/>
      <c r="F37" s="198"/>
      <c r="G37" s="198"/>
      <c r="H37" s="199"/>
      <c r="I37" s="162"/>
      <c r="J37" s="163"/>
      <c r="K37" s="164"/>
      <c r="L37" s="164"/>
      <c r="M37" s="163"/>
      <c r="N37" s="163"/>
      <c r="O37" s="164"/>
      <c r="P37" s="164"/>
      <c r="Q37" s="163"/>
      <c r="R37" s="163"/>
      <c r="S37" s="164"/>
      <c r="T37" s="164"/>
      <c r="U37" s="163"/>
      <c r="V37" s="163"/>
      <c r="W37" s="165"/>
      <c r="X37" s="165"/>
      <c r="Y37" s="163"/>
      <c r="Z37" s="166"/>
      <c r="AA37" s="166"/>
      <c r="AB37" s="166"/>
      <c r="AC37" s="166"/>
      <c r="AD37" s="166"/>
      <c r="AE37" s="166"/>
      <c r="AF37" s="166"/>
      <c r="AG37" s="166"/>
      <c r="AH37" s="166"/>
      <c r="AI37" s="166"/>
      <c r="AJ37" s="166"/>
      <c r="AK37" s="166"/>
      <c r="AL37" s="166"/>
      <c r="AM37" s="166"/>
      <c r="AN37" s="166"/>
      <c r="AO37" s="166"/>
      <c r="AP37" s="166"/>
      <c r="AQ37" s="166"/>
      <c r="AR37" s="166"/>
      <c r="AS37" s="166"/>
      <c r="AT37" s="166"/>
      <c r="AU37" s="166"/>
      <c r="AV37" s="166"/>
      <c r="AW37" s="166"/>
      <c r="AX37" s="166"/>
      <c r="AY37" s="166"/>
      <c r="AZ37" s="166"/>
      <c r="BA37" s="166"/>
      <c r="BB37" s="166"/>
      <c r="BC37" s="166"/>
      <c r="BD37" s="166"/>
      <c r="BE37" s="166"/>
      <c r="BF37" s="166"/>
      <c r="BG37" s="166"/>
      <c r="BH37" s="166"/>
      <c r="BI37" s="166"/>
      <c r="BJ37" s="166"/>
      <c r="BK37" s="166"/>
      <c r="BL37" s="166"/>
      <c r="BM37" s="166"/>
      <c r="BN37" s="166"/>
      <c r="BO37" s="166"/>
      <c r="BP37" s="166"/>
      <c r="BQ37" s="166"/>
      <c r="BR37" s="166"/>
      <c r="BS37" s="166"/>
      <c r="BT37" s="167"/>
    </row>
    <row r="38" spans="1:72" ht="27.75" x14ac:dyDescent="0.3">
      <c r="A38" s="174"/>
      <c r="B38" s="189" t="s">
        <v>148</v>
      </c>
      <c r="C38" s="47"/>
      <c r="D38" s="47"/>
      <c r="E38" s="47"/>
      <c r="F38" s="205"/>
      <c r="G38" s="47"/>
      <c r="H38" s="50"/>
      <c r="I38" s="177"/>
      <c r="J38" s="178"/>
      <c r="K38" s="179"/>
      <c r="L38" s="179"/>
      <c r="M38" s="178"/>
      <c r="N38" s="178"/>
      <c r="O38" s="179"/>
      <c r="P38" s="179"/>
      <c r="Q38" s="178"/>
      <c r="R38" s="178"/>
      <c r="S38" s="179"/>
      <c r="T38" s="179"/>
      <c r="U38" s="178"/>
      <c r="V38" s="178"/>
      <c r="W38" s="180"/>
      <c r="X38" s="180"/>
      <c r="Y38" s="178"/>
      <c r="Z38" s="166"/>
      <c r="AA38" s="166"/>
      <c r="AB38" s="166"/>
      <c r="AC38" s="166"/>
      <c r="AD38" s="166"/>
      <c r="AE38" s="166"/>
      <c r="AF38" s="166"/>
      <c r="AG38" s="166"/>
      <c r="AH38" s="166"/>
      <c r="AI38" s="166"/>
      <c r="AJ38" s="166"/>
      <c r="AK38" s="166"/>
      <c r="AL38" s="166"/>
      <c r="AM38" s="166"/>
      <c r="AN38" s="166"/>
      <c r="AO38" s="166"/>
      <c r="AP38" s="166"/>
      <c r="AQ38" s="166"/>
      <c r="AR38" s="166"/>
      <c r="AS38" s="166"/>
      <c r="AT38" s="166"/>
      <c r="AU38" s="166"/>
      <c r="AV38" s="166"/>
      <c r="AW38" s="166"/>
      <c r="AX38" s="166"/>
      <c r="AY38" s="166"/>
      <c r="AZ38" s="166"/>
      <c r="BA38" s="166"/>
      <c r="BB38" s="166"/>
      <c r="BC38" s="166"/>
      <c r="BD38" s="166"/>
      <c r="BE38" s="166"/>
      <c r="BF38" s="166"/>
      <c r="BG38" s="166"/>
      <c r="BH38" s="166"/>
      <c r="BI38" s="166"/>
      <c r="BJ38" s="166"/>
      <c r="BK38" s="166"/>
      <c r="BL38" s="166"/>
      <c r="BM38" s="166"/>
      <c r="BN38" s="166"/>
      <c r="BO38" s="166"/>
      <c r="BP38" s="166"/>
      <c r="BQ38" s="166"/>
      <c r="BR38" s="166"/>
      <c r="BS38" s="166"/>
      <c r="BT38" s="167"/>
    </row>
    <row r="39" spans="1:72" x14ac:dyDescent="0.3">
      <c r="A39" s="174">
        <f>A36+1</f>
        <v>1024</v>
      </c>
      <c r="B39" s="182" t="s">
        <v>25</v>
      </c>
      <c r="C39" s="1"/>
      <c r="D39" s="93">
        <v>123.5</v>
      </c>
      <c r="E39" s="93">
        <v>136.5</v>
      </c>
      <c r="F39" s="176">
        <v>200</v>
      </c>
      <c r="G39" s="47">
        <f t="shared" ref="G39:G62" si="8">C39*F39</f>
        <v>0</v>
      </c>
      <c r="H39" s="38" t="str">
        <f t="shared" ref="H39:H62" si="9">IF(C39="","bedrag niet ingevuld",IF(C39&lt;D39,"bedrag &lt; min.",IF(C39&gt;E39,"bedrag &gt; max.","")))</f>
        <v>bedrag niet ingevuld</v>
      </c>
      <c r="I39" s="177"/>
      <c r="J39" s="184"/>
      <c r="K39" s="185"/>
      <c r="L39" s="185"/>
      <c r="M39" s="194"/>
      <c r="N39" s="184"/>
      <c r="O39" s="185"/>
      <c r="P39" s="185"/>
      <c r="Q39" s="194"/>
      <c r="R39" s="184"/>
      <c r="S39" s="185"/>
      <c r="T39" s="185"/>
      <c r="U39" s="194"/>
      <c r="V39" s="184"/>
      <c r="W39" s="186"/>
      <c r="X39" s="186"/>
      <c r="Y39" s="194"/>
      <c r="Z39" s="190"/>
      <c r="AA39" s="190"/>
      <c r="AB39" s="166"/>
      <c r="AC39" s="166"/>
      <c r="AD39" s="166"/>
      <c r="AE39" s="166"/>
      <c r="AF39" s="166"/>
      <c r="AG39" s="166"/>
      <c r="AH39" s="166"/>
      <c r="AI39" s="166"/>
      <c r="AJ39" s="166"/>
      <c r="AK39" s="166"/>
      <c r="AL39" s="166"/>
      <c r="AM39" s="166"/>
      <c r="AN39" s="166"/>
      <c r="AO39" s="166"/>
      <c r="AP39" s="166"/>
      <c r="AQ39" s="166"/>
      <c r="AR39" s="166"/>
      <c r="AS39" s="166"/>
      <c r="AT39" s="166"/>
      <c r="AU39" s="166"/>
      <c r="AV39" s="166"/>
      <c r="AW39" s="166"/>
      <c r="AX39" s="166"/>
      <c r="AY39" s="166"/>
      <c r="AZ39" s="166"/>
      <c r="BA39" s="166"/>
      <c r="BB39" s="166"/>
      <c r="BC39" s="166"/>
      <c r="BD39" s="166"/>
      <c r="BE39" s="166"/>
      <c r="BF39" s="166"/>
      <c r="BG39" s="166"/>
      <c r="BH39" s="166"/>
      <c r="BI39" s="166"/>
      <c r="BJ39" s="166"/>
      <c r="BK39" s="166"/>
      <c r="BL39" s="166"/>
      <c r="BM39" s="166"/>
      <c r="BN39" s="166"/>
      <c r="BO39" s="166"/>
      <c r="BP39" s="166"/>
      <c r="BQ39" s="166"/>
      <c r="BR39" s="166"/>
      <c r="BS39" s="166"/>
      <c r="BT39" s="167"/>
    </row>
    <row r="40" spans="1:72" x14ac:dyDescent="0.3">
      <c r="A40" s="174">
        <f t="shared" ref="A40:A62" si="10">A39+1</f>
        <v>1025</v>
      </c>
      <c r="B40" s="182" t="s">
        <v>55</v>
      </c>
      <c r="C40" s="1"/>
      <c r="D40" s="93">
        <v>123.5</v>
      </c>
      <c r="E40" s="93">
        <v>136.5</v>
      </c>
      <c r="F40" s="176">
        <v>200</v>
      </c>
      <c r="G40" s="47">
        <f t="shared" si="8"/>
        <v>0</v>
      </c>
      <c r="H40" s="38" t="str">
        <f t="shared" si="9"/>
        <v>bedrag niet ingevuld</v>
      </c>
      <c r="I40" s="177"/>
      <c r="J40" s="184"/>
      <c r="K40" s="185"/>
      <c r="L40" s="185"/>
      <c r="M40" s="194"/>
      <c r="N40" s="184"/>
      <c r="O40" s="185"/>
      <c r="P40" s="185"/>
      <c r="Q40" s="194"/>
      <c r="R40" s="184"/>
      <c r="S40" s="185"/>
      <c r="T40" s="185"/>
      <c r="U40" s="194"/>
      <c r="V40" s="184"/>
      <c r="W40" s="186"/>
      <c r="X40" s="186"/>
      <c r="Y40" s="194"/>
      <c r="Z40" s="190"/>
      <c r="AA40" s="190"/>
      <c r="AB40" s="166"/>
      <c r="AC40" s="166"/>
      <c r="AD40" s="166"/>
      <c r="AE40" s="166"/>
      <c r="AF40" s="166"/>
      <c r="AG40" s="166"/>
      <c r="AH40" s="166"/>
      <c r="AI40" s="166"/>
      <c r="AJ40" s="166"/>
      <c r="AK40" s="166"/>
      <c r="AL40" s="166"/>
      <c r="AM40" s="166"/>
      <c r="AN40" s="166"/>
      <c r="AO40" s="166"/>
      <c r="AP40" s="166"/>
      <c r="AQ40" s="166"/>
      <c r="AR40" s="166"/>
      <c r="AS40" s="166"/>
      <c r="AT40" s="166"/>
      <c r="AU40" s="166"/>
      <c r="AV40" s="166"/>
      <c r="AW40" s="166"/>
      <c r="AX40" s="166"/>
      <c r="AY40" s="166"/>
      <c r="AZ40" s="166"/>
      <c r="BA40" s="166"/>
      <c r="BB40" s="166"/>
      <c r="BC40" s="166"/>
      <c r="BD40" s="166"/>
      <c r="BE40" s="166"/>
      <c r="BF40" s="166"/>
      <c r="BG40" s="166"/>
      <c r="BH40" s="166"/>
      <c r="BI40" s="166"/>
      <c r="BJ40" s="166"/>
      <c r="BK40" s="166"/>
      <c r="BL40" s="166"/>
      <c r="BM40" s="166"/>
      <c r="BN40" s="166"/>
      <c r="BO40" s="166"/>
      <c r="BP40" s="166"/>
      <c r="BQ40" s="166"/>
      <c r="BR40" s="166"/>
      <c r="BS40" s="166"/>
      <c r="BT40" s="167"/>
    </row>
    <row r="41" spans="1:72" x14ac:dyDescent="0.3">
      <c r="A41" s="174">
        <f t="shared" si="10"/>
        <v>1026</v>
      </c>
      <c r="B41" s="182" t="s">
        <v>54</v>
      </c>
      <c r="C41" s="1"/>
      <c r="D41" s="93">
        <v>4.75</v>
      </c>
      <c r="E41" s="93">
        <v>5.25</v>
      </c>
      <c r="F41" s="176">
        <v>50</v>
      </c>
      <c r="G41" s="47">
        <f t="shared" si="8"/>
        <v>0</v>
      </c>
      <c r="H41" s="38" t="str">
        <f t="shared" si="9"/>
        <v>bedrag niet ingevuld</v>
      </c>
      <c r="I41" s="177"/>
      <c r="J41" s="184"/>
      <c r="K41" s="185"/>
      <c r="L41" s="185"/>
      <c r="M41" s="194"/>
      <c r="N41" s="184"/>
      <c r="O41" s="185"/>
      <c r="P41" s="185"/>
      <c r="Q41" s="194"/>
      <c r="R41" s="184"/>
      <c r="S41" s="185"/>
      <c r="T41" s="185"/>
      <c r="U41" s="194"/>
      <c r="V41" s="184"/>
      <c r="W41" s="186"/>
      <c r="X41" s="186"/>
      <c r="Y41" s="194"/>
      <c r="Z41" s="190"/>
      <c r="AA41" s="190"/>
      <c r="AB41" s="166"/>
      <c r="AC41" s="166"/>
      <c r="AD41" s="166"/>
      <c r="AE41" s="166"/>
      <c r="AF41" s="166"/>
      <c r="AG41" s="166"/>
      <c r="AH41" s="166"/>
      <c r="AI41" s="166"/>
      <c r="AJ41" s="166"/>
      <c r="AK41" s="166"/>
      <c r="AL41" s="166"/>
      <c r="AM41" s="166"/>
      <c r="AN41" s="166"/>
      <c r="AO41" s="166"/>
      <c r="AP41" s="166"/>
      <c r="AQ41" s="166"/>
      <c r="AR41" s="166"/>
      <c r="AS41" s="166"/>
      <c r="AT41" s="166"/>
      <c r="AU41" s="166"/>
      <c r="AV41" s="166"/>
      <c r="AW41" s="166"/>
      <c r="AX41" s="166"/>
      <c r="AY41" s="166"/>
      <c r="AZ41" s="166"/>
      <c r="BA41" s="166"/>
      <c r="BB41" s="166"/>
      <c r="BC41" s="166"/>
      <c r="BD41" s="166"/>
      <c r="BE41" s="166"/>
      <c r="BF41" s="166"/>
      <c r="BG41" s="166"/>
      <c r="BH41" s="166"/>
      <c r="BI41" s="166"/>
      <c r="BJ41" s="166"/>
      <c r="BK41" s="166"/>
      <c r="BL41" s="166"/>
      <c r="BM41" s="166"/>
      <c r="BN41" s="166"/>
      <c r="BO41" s="166"/>
      <c r="BP41" s="166"/>
      <c r="BQ41" s="166"/>
      <c r="BR41" s="166"/>
      <c r="BS41" s="166"/>
      <c r="BT41" s="167"/>
    </row>
    <row r="42" spans="1:72" x14ac:dyDescent="0.3">
      <c r="A42" s="174">
        <f t="shared" si="10"/>
        <v>1027</v>
      </c>
      <c r="B42" s="191" t="s">
        <v>53</v>
      </c>
      <c r="C42" s="1"/>
      <c r="D42" s="93">
        <v>47.5</v>
      </c>
      <c r="E42" s="93">
        <v>52.5</v>
      </c>
      <c r="F42" s="176">
        <v>10</v>
      </c>
      <c r="G42" s="47">
        <f t="shared" si="8"/>
        <v>0</v>
      </c>
      <c r="H42" s="38" t="str">
        <f t="shared" si="9"/>
        <v>bedrag niet ingevuld</v>
      </c>
      <c r="I42" s="177"/>
      <c r="J42" s="184"/>
      <c r="K42" s="185"/>
      <c r="L42" s="185"/>
      <c r="M42" s="194"/>
      <c r="N42" s="184"/>
      <c r="O42" s="185"/>
      <c r="P42" s="185"/>
      <c r="Q42" s="194"/>
      <c r="R42" s="184"/>
      <c r="S42" s="185"/>
      <c r="T42" s="185"/>
      <c r="U42" s="194"/>
      <c r="V42" s="184"/>
      <c r="W42" s="186"/>
      <c r="X42" s="186"/>
      <c r="Y42" s="194"/>
      <c r="Z42" s="190"/>
      <c r="AA42" s="190"/>
      <c r="AB42" s="166"/>
      <c r="AC42" s="166"/>
      <c r="AD42" s="166"/>
      <c r="AE42" s="166"/>
      <c r="AF42" s="166"/>
      <c r="AG42" s="166"/>
      <c r="AH42" s="166"/>
      <c r="AI42" s="166"/>
      <c r="AJ42" s="166"/>
      <c r="AK42" s="166"/>
      <c r="AL42" s="166"/>
      <c r="AM42" s="166"/>
      <c r="AN42" s="166"/>
      <c r="AO42" s="166"/>
      <c r="AP42" s="166"/>
      <c r="AQ42" s="166"/>
      <c r="AR42" s="166"/>
      <c r="AS42" s="166"/>
      <c r="AT42" s="166"/>
      <c r="AU42" s="166"/>
      <c r="AV42" s="166"/>
      <c r="AW42" s="166"/>
      <c r="AX42" s="166"/>
      <c r="AY42" s="166"/>
      <c r="AZ42" s="166"/>
      <c r="BA42" s="166"/>
      <c r="BB42" s="166"/>
      <c r="BC42" s="166"/>
      <c r="BD42" s="166"/>
      <c r="BE42" s="166"/>
      <c r="BF42" s="166"/>
      <c r="BG42" s="166"/>
      <c r="BH42" s="166"/>
      <c r="BI42" s="166"/>
      <c r="BJ42" s="166"/>
      <c r="BK42" s="166"/>
      <c r="BL42" s="166"/>
      <c r="BM42" s="166"/>
      <c r="BN42" s="166"/>
      <c r="BO42" s="166"/>
      <c r="BP42" s="166"/>
      <c r="BQ42" s="166"/>
      <c r="BR42" s="166"/>
      <c r="BS42" s="166"/>
      <c r="BT42" s="167"/>
    </row>
    <row r="43" spans="1:72" x14ac:dyDescent="0.3">
      <c r="A43" s="174">
        <f t="shared" si="10"/>
        <v>1028</v>
      </c>
      <c r="B43" s="191" t="s">
        <v>102</v>
      </c>
      <c r="C43" s="1"/>
      <c r="D43" s="93">
        <v>14.25</v>
      </c>
      <c r="E43" s="93">
        <v>15.75</v>
      </c>
      <c r="F43" s="176">
        <v>1</v>
      </c>
      <c r="G43" s="47">
        <f t="shared" si="8"/>
        <v>0</v>
      </c>
      <c r="H43" s="38" t="str">
        <f t="shared" si="9"/>
        <v>bedrag niet ingevuld</v>
      </c>
      <c r="I43" s="177"/>
      <c r="J43" s="184"/>
      <c r="K43" s="185"/>
      <c r="L43" s="185"/>
      <c r="M43" s="194"/>
      <c r="N43" s="184"/>
      <c r="O43" s="185"/>
      <c r="P43" s="185"/>
      <c r="Q43" s="194"/>
      <c r="R43" s="184"/>
      <c r="S43" s="185"/>
      <c r="T43" s="185"/>
      <c r="U43" s="194"/>
      <c r="V43" s="184"/>
      <c r="W43" s="186"/>
      <c r="X43" s="186"/>
      <c r="Y43" s="194"/>
      <c r="Z43" s="190"/>
      <c r="AA43" s="190"/>
      <c r="AB43" s="166"/>
      <c r="AC43" s="166"/>
      <c r="AD43" s="166"/>
      <c r="AE43" s="166"/>
      <c r="AF43" s="166"/>
      <c r="AG43" s="166"/>
      <c r="AH43" s="166"/>
      <c r="AI43" s="166"/>
      <c r="AJ43" s="166"/>
      <c r="AK43" s="166"/>
      <c r="AL43" s="166"/>
      <c r="AM43" s="166"/>
      <c r="AN43" s="166"/>
      <c r="AO43" s="166"/>
      <c r="AP43" s="166"/>
      <c r="AQ43" s="166"/>
      <c r="AR43" s="166"/>
      <c r="AS43" s="166"/>
      <c r="AT43" s="166"/>
      <c r="AU43" s="166"/>
      <c r="AV43" s="166"/>
      <c r="AW43" s="166"/>
      <c r="AX43" s="166"/>
      <c r="AY43" s="166"/>
      <c r="AZ43" s="166"/>
      <c r="BA43" s="166"/>
      <c r="BB43" s="166"/>
      <c r="BC43" s="166"/>
      <c r="BD43" s="166"/>
      <c r="BE43" s="166"/>
      <c r="BF43" s="166"/>
      <c r="BG43" s="166"/>
      <c r="BH43" s="166"/>
      <c r="BI43" s="166"/>
      <c r="BJ43" s="166"/>
      <c r="BK43" s="166"/>
      <c r="BL43" s="166"/>
      <c r="BM43" s="166"/>
      <c r="BN43" s="166"/>
      <c r="BO43" s="166"/>
      <c r="BP43" s="166"/>
      <c r="BQ43" s="166"/>
      <c r="BR43" s="166"/>
      <c r="BS43" s="166"/>
      <c r="BT43" s="167"/>
    </row>
    <row r="44" spans="1:72" x14ac:dyDescent="0.3">
      <c r="A44" s="174">
        <f t="shared" si="10"/>
        <v>1029</v>
      </c>
      <c r="B44" s="191" t="s">
        <v>103</v>
      </c>
      <c r="C44" s="1"/>
      <c r="D44" s="93">
        <v>95</v>
      </c>
      <c r="E44" s="93">
        <v>105</v>
      </c>
      <c r="F44" s="176">
        <v>1</v>
      </c>
      <c r="G44" s="47">
        <f t="shared" si="8"/>
        <v>0</v>
      </c>
      <c r="H44" s="38" t="str">
        <f t="shared" si="9"/>
        <v>bedrag niet ingevuld</v>
      </c>
      <c r="I44" s="177"/>
      <c r="J44" s="184"/>
      <c r="K44" s="185"/>
      <c r="L44" s="185"/>
      <c r="M44" s="194"/>
      <c r="N44" s="184"/>
      <c r="O44" s="185"/>
      <c r="P44" s="185"/>
      <c r="Q44" s="194"/>
      <c r="R44" s="184"/>
      <c r="S44" s="185"/>
      <c r="T44" s="185"/>
      <c r="U44" s="194"/>
      <c r="V44" s="184"/>
      <c r="W44" s="186"/>
      <c r="X44" s="186"/>
      <c r="Y44" s="194"/>
      <c r="Z44" s="190"/>
      <c r="AA44" s="190"/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166"/>
      <c r="AZ44" s="166"/>
      <c r="BA44" s="166"/>
      <c r="BB44" s="166"/>
      <c r="BC44" s="166"/>
      <c r="BD44" s="166"/>
      <c r="BE44" s="166"/>
      <c r="BF44" s="166"/>
      <c r="BG44" s="166"/>
      <c r="BH44" s="166"/>
      <c r="BI44" s="166"/>
      <c r="BJ44" s="166"/>
      <c r="BK44" s="166"/>
      <c r="BL44" s="166"/>
      <c r="BM44" s="166"/>
      <c r="BN44" s="166"/>
      <c r="BO44" s="166"/>
      <c r="BP44" s="166"/>
      <c r="BQ44" s="166"/>
      <c r="BR44" s="166"/>
      <c r="BS44" s="166"/>
      <c r="BT44" s="167"/>
    </row>
    <row r="45" spans="1:72" x14ac:dyDescent="0.3">
      <c r="A45" s="174">
        <f t="shared" si="10"/>
        <v>1030</v>
      </c>
      <c r="B45" s="191" t="s">
        <v>104</v>
      </c>
      <c r="C45" s="1"/>
      <c r="D45" s="93">
        <v>332.5</v>
      </c>
      <c r="E45" s="93">
        <v>367.5</v>
      </c>
      <c r="F45" s="176">
        <v>20</v>
      </c>
      <c r="G45" s="47">
        <f t="shared" si="8"/>
        <v>0</v>
      </c>
      <c r="H45" s="38" t="str">
        <f t="shared" si="9"/>
        <v>bedrag niet ingevuld</v>
      </c>
      <c r="I45" s="177"/>
      <c r="J45" s="184"/>
      <c r="K45" s="185"/>
      <c r="L45" s="185"/>
      <c r="M45" s="194"/>
      <c r="N45" s="184"/>
      <c r="O45" s="185"/>
      <c r="P45" s="185"/>
      <c r="Q45" s="194"/>
      <c r="R45" s="184"/>
      <c r="S45" s="185"/>
      <c r="T45" s="185"/>
      <c r="U45" s="194"/>
      <c r="V45" s="184"/>
      <c r="W45" s="186"/>
      <c r="X45" s="186"/>
      <c r="Y45" s="194"/>
      <c r="Z45" s="190"/>
      <c r="AA45" s="190"/>
      <c r="AB45" s="166"/>
      <c r="AC45" s="166"/>
      <c r="AD45" s="166"/>
      <c r="AE45" s="166"/>
      <c r="AF45" s="166"/>
      <c r="AG45" s="166"/>
      <c r="AH45" s="166"/>
      <c r="AI45" s="166"/>
      <c r="AJ45" s="166"/>
      <c r="AK45" s="166"/>
      <c r="AL45" s="166"/>
      <c r="AM45" s="166"/>
      <c r="AN45" s="166"/>
      <c r="AO45" s="166"/>
      <c r="AP45" s="166"/>
      <c r="AQ45" s="166"/>
      <c r="AR45" s="166"/>
      <c r="AS45" s="166"/>
      <c r="AT45" s="166"/>
      <c r="AU45" s="166"/>
      <c r="AV45" s="166"/>
      <c r="AW45" s="166"/>
      <c r="AX45" s="166"/>
      <c r="AY45" s="166"/>
      <c r="AZ45" s="166"/>
      <c r="BA45" s="166"/>
      <c r="BB45" s="166"/>
      <c r="BC45" s="166"/>
      <c r="BD45" s="166"/>
      <c r="BE45" s="166"/>
      <c r="BF45" s="166"/>
      <c r="BG45" s="166"/>
      <c r="BH45" s="166"/>
      <c r="BI45" s="166"/>
      <c r="BJ45" s="166"/>
      <c r="BK45" s="166"/>
      <c r="BL45" s="166"/>
      <c r="BM45" s="166"/>
      <c r="BN45" s="166"/>
      <c r="BO45" s="166"/>
      <c r="BP45" s="166"/>
      <c r="BQ45" s="166"/>
      <c r="BR45" s="166"/>
      <c r="BS45" s="166"/>
      <c r="BT45" s="167"/>
    </row>
    <row r="46" spans="1:72" s="118" customFormat="1" x14ac:dyDescent="0.3">
      <c r="A46" s="174">
        <f t="shared" si="10"/>
        <v>1031</v>
      </c>
      <c r="B46" s="191" t="s">
        <v>105</v>
      </c>
      <c r="C46" s="1"/>
      <c r="D46" s="93">
        <v>142.5</v>
      </c>
      <c r="E46" s="93">
        <v>157.5</v>
      </c>
      <c r="F46" s="176">
        <v>50</v>
      </c>
      <c r="G46" s="47">
        <f t="shared" si="8"/>
        <v>0</v>
      </c>
      <c r="H46" s="38" t="str">
        <f t="shared" si="9"/>
        <v>bedrag niet ingevuld</v>
      </c>
      <c r="I46" s="177"/>
      <c r="J46" s="184"/>
      <c r="K46" s="185"/>
      <c r="L46" s="185"/>
      <c r="M46" s="194"/>
      <c r="N46" s="184"/>
      <c r="O46" s="185"/>
      <c r="P46" s="185"/>
      <c r="Q46" s="194"/>
      <c r="R46" s="184"/>
      <c r="S46" s="185"/>
      <c r="T46" s="185"/>
      <c r="U46" s="194"/>
      <c r="V46" s="184"/>
      <c r="W46" s="186"/>
      <c r="X46" s="186"/>
      <c r="Y46" s="194"/>
      <c r="Z46" s="190"/>
      <c r="AA46" s="190"/>
      <c r="AB46" s="166"/>
      <c r="AC46" s="166"/>
      <c r="AD46" s="166"/>
      <c r="AE46" s="166"/>
      <c r="AF46" s="166"/>
      <c r="AG46" s="166"/>
      <c r="AH46" s="166"/>
      <c r="AI46" s="166"/>
      <c r="AJ46" s="166"/>
      <c r="AK46" s="166"/>
      <c r="AL46" s="166"/>
      <c r="AM46" s="166"/>
      <c r="AN46" s="166"/>
      <c r="AO46" s="166"/>
      <c r="AP46" s="166"/>
      <c r="AQ46" s="166"/>
      <c r="AR46" s="166"/>
      <c r="AS46" s="166"/>
      <c r="AT46" s="166"/>
      <c r="AU46" s="166"/>
      <c r="AV46" s="166"/>
      <c r="AW46" s="166"/>
      <c r="AX46" s="166"/>
      <c r="AY46" s="166"/>
      <c r="AZ46" s="166"/>
      <c r="BA46" s="166"/>
      <c r="BB46" s="166"/>
      <c r="BC46" s="166"/>
      <c r="BD46" s="166"/>
      <c r="BE46" s="166"/>
      <c r="BF46" s="166"/>
      <c r="BG46" s="166"/>
      <c r="BH46" s="166"/>
      <c r="BI46" s="166"/>
      <c r="BJ46" s="166"/>
      <c r="BK46" s="166"/>
      <c r="BL46" s="166"/>
      <c r="BM46" s="166"/>
      <c r="BN46" s="166"/>
      <c r="BO46" s="166"/>
      <c r="BP46" s="166"/>
      <c r="BQ46" s="166"/>
      <c r="BR46" s="166"/>
      <c r="BS46" s="166"/>
      <c r="BT46" s="167"/>
    </row>
    <row r="47" spans="1:72" s="118" customFormat="1" x14ac:dyDescent="0.3">
      <c r="A47" s="174">
        <f t="shared" si="10"/>
        <v>1032</v>
      </c>
      <c r="B47" s="191" t="s">
        <v>106</v>
      </c>
      <c r="C47" s="1"/>
      <c r="D47" s="93">
        <v>142.5</v>
      </c>
      <c r="E47" s="93">
        <v>157.5</v>
      </c>
      <c r="F47" s="192">
        <v>50</v>
      </c>
      <c r="G47" s="47">
        <f t="shared" si="8"/>
        <v>0</v>
      </c>
      <c r="H47" s="38" t="str">
        <f t="shared" si="9"/>
        <v>bedrag niet ingevuld</v>
      </c>
      <c r="I47" s="177"/>
      <c r="J47" s="193"/>
      <c r="K47" s="185"/>
      <c r="L47" s="185"/>
      <c r="M47" s="194"/>
      <c r="N47" s="193"/>
      <c r="O47" s="185"/>
      <c r="P47" s="185"/>
      <c r="Q47" s="194"/>
      <c r="R47" s="193"/>
      <c r="S47" s="185"/>
      <c r="T47" s="185"/>
      <c r="U47" s="194"/>
      <c r="V47" s="193"/>
      <c r="W47" s="186"/>
      <c r="X47" s="186"/>
      <c r="Y47" s="194"/>
      <c r="Z47" s="190"/>
      <c r="AA47" s="190"/>
      <c r="AB47" s="166"/>
      <c r="AC47" s="166"/>
      <c r="AD47" s="166"/>
      <c r="AE47" s="166"/>
      <c r="AF47" s="166"/>
      <c r="AG47" s="166"/>
      <c r="AH47" s="166"/>
      <c r="AI47" s="166"/>
      <c r="AJ47" s="166"/>
      <c r="AK47" s="166"/>
      <c r="AL47" s="166"/>
      <c r="AM47" s="166"/>
      <c r="AN47" s="166"/>
      <c r="AO47" s="166"/>
      <c r="AP47" s="166"/>
      <c r="AQ47" s="166"/>
      <c r="AR47" s="166"/>
      <c r="AS47" s="166"/>
      <c r="AT47" s="166"/>
      <c r="AU47" s="166"/>
      <c r="AV47" s="166"/>
      <c r="AW47" s="166"/>
      <c r="AX47" s="166"/>
      <c r="AY47" s="166"/>
      <c r="AZ47" s="166"/>
      <c r="BA47" s="166"/>
      <c r="BB47" s="166"/>
      <c r="BC47" s="166"/>
      <c r="BD47" s="166"/>
      <c r="BE47" s="166"/>
      <c r="BF47" s="166"/>
      <c r="BG47" s="166"/>
      <c r="BH47" s="166"/>
      <c r="BI47" s="166"/>
      <c r="BJ47" s="166"/>
      <c r="BK47" s="166"/>
      <c r="BL47" s="166"/>
      <c r="BM47" s="166"/>
      <c r="BN47" s="166"/>
      <c r="BO47" s="166"/>
      <c r="BP47" s="166"/>
      <c r="BQ47" s="166"/>
      <c r="BR47" s="166"/>
      <c r="BS47" s="166"/>
      <c r="BT47" s="167"/>
    </row>
    <row r="48" spans="1:72" s="118" customFormat="1" x14ac:dyDescent="0.3">
      <c r="A48" s="174">
        <f t="shared" si="10"/>
        <v>1033</v>
      </c>
      <c r="B48" s="191" t="s">
        <v>52</v>
      </c>
      <c r="C48" s="1"/>
      <c r="D48" s="93">
        <v>42.75</v>
      </c>
      <c r="E48" s="93">
        <v>47.25</v>
      </c>
      <c r="F48" s="192">
        <v>100</v>
      </c>
      <c r="G48" s="47">
        <f t="shared" si="8"/>
        <v>0</v>
      </c>
      <c r="H48" s="38" t="str">
        <f t="shared" si="9"/>
        <v>bedrag niet ingevuld</v>
      </c>
      <c r="I48" s="177"/>
      <c r="J48" s="193"/>
      <c r="K48" s="185"/>
      <c r="L48" s="185"/>
      <c r="M48" s="194"/>
      <c r="N48" s="193"/>
      <c r="O48" s="185"/>
      <c r="P48" s="185"/>
      <c r="Q48" s="194"/>
      <c r="R48" s="193"/>
      <c r="S48" s="185"/>
      <c r="T48" s="185"/>
      <c r="U48" s="194"/>
      <c r="V48" s="193"/>
      <c r="W48" s="186"/>
      <c r="X48" s="186"/>
      <c r="Y48" s="194"/>
      <c r="Z48" s="190"/>
      <c r="AA48" s="190"/>
      <c r="AB48" s="166"/>
      <c r="AC48" s="166"/>
      <c r="AD48" s="166"/>
      <c r="AE48" s="166"/>
      <c r="AF48" s="166"/>
      <c r="AG48" s="166"/>
      <c r="AH48" s="166"/>
      <c r="AI48" s="166"/>
      <c r="AJ48" s="166"/>
      <c r="AK48" s="166"/>
      <c r="AL48" s="166"/>
      <c r="AM48" s="166"/>
      <c r="AN48" s="166"/>
      <c r="AO48" s="166"/>
      <c r="AP48" s="166"/>
      <c r="AQ48" s="166"/>
      <c r="AR48" s="166"/>
      <c r="AS48" s="166"/>
      <c r="AT48" s="166"/>
      <c r="AU48" s="166"/>
      <c r="AV48" s="166"/>
      <c r="AW48" s="166"/>
      <c r="AX48" s="166"/>
      <c r="AY48" s="166"/>
      <c r="AZ48" s="166"/>
      <c r="BA48" s="166"/>
      <c r="BB48" s="166"/>
      <c r="BC48" s="166"/>
      <c r="BD48" s="166"/>
      <c r="BE48" s="166"/>
      <c r="BF48" s="166"/>
      <c r="BG48" s="166"/>
      <c r="BH48" s="166"/>
      <c r="BI48" s="166"/>
      <c r="BJ48" s="166"/>
      <c r="BK48" s="166"/>
      <c r="BL48" s="166"/>
      <c r="BM48" s="166"/>
      <c r="BN48" s="166"/>
      <c r="BO48" s="166"/>
      <c r="BP48" s="166"/>
      <c r="BQ48" s="166"/>
      <c r="BR48" s="166"/>
      <c r="BS48" s="166"/>
      <c r="BT48" s="167"/>
    </row>
    <row r="49" spans="1:72" s="118" customFormat="1" x14ac:dyDescent="0.3">
      <c r="A49" s="174">
        <f t="shared" si="10"/>
        <v>1034</v>
      </c>
      <c r="B49" s="191" t="s">
        <v>51</v>
      </c>
      <c r="C49" s="1"/>
      <c r="D49" s="93">
        <v>285</v>
      </c>
      <c r="E49" s="93">
        <v>315</v>
      </c>
      <c r="F49" s="192">
        <v>50</v>
      </c>
      <c r="G49" s="47">
        <f t="shared" si="8"/>
        <v>0</v>
      </c>
      <c r="H49" s="38" t="str">
        <f t="shared" si="9"/>
        <v>bedrag niet ingevuld</v>
      </c>
      <c r="I49" s="177"/>
      <c r="J49" s="193"/>
      <c r="K49" s="185"/>
      <c r="L49" s="185"/>
      <c r="M49" s="194"/>
      <c r="N49" s="193"/>
      <c r="O49" s="185"/>
      <c r="P49" s="185"/>
      <c r="Q49" s="194"/>
      <c r="R49" s="193"/>
      <c r="S49" s="185"/>
      <c r="T49" s="185"/>
      <c r="U49" s="194"/>
      <c r="V49" s="193"/>
      <c r="W49" s="186"/>
      <c r="X49" s="186"/>
      <c r="Y49" s="194"/>
      <c r="Z49" s="190"/>
      <c r="AA49" s="190"/>
      <c r="AB49" s="166"/>
      <c r="AC49" s="166"/>
      <c r="AD49" s="166"/>
      <c r="AE49" s="166"/>
      <c r="AF49" s="166"/>
      <c r="AG49" s="166"/>
      <c r="AH49" s="166"/>
      <c r="AI49" s="166"/>
      <c r="AJ49" s="166"/>
      <c r="AK49" s="166"/>
      <c r="AL49" s="166"/>
      <c r="AM49" s="166"/>
      <c r="AN49" s="166"/>
      <c r="AO49" s="166"/>
      <c r="AP49" s="166"/>
      <c r="AQ49" s="166"/>
      <c r="AR49" s="166"/>
      <c r="AS49" s="166"/>
      <c r="AT49" s="166"/>
      <c r="AU49" s="166"/>
      <c r="AV49" s="166"/>
      <c r="AW49" s="166"/>
      <c r="AX49" s="166"/>
      <c r="AY49" s="166"/>
      <c r="AZ49" s="166"/>
      <c r="BA49" s="166"/>
      <c r="BB49" s="166"/>
      <c r="BC49" s="166"/>
      <c r="BD49" s="166"/>
      <c r="BE49" s="166"/>
      <c r="BF49" s="166"/>
      <c r="BG49" s="166"/>
      <c r="BH49" s="166"/>
      <c r="BI49" s="166"/>
      <c r="BJ49" s="166"/>
      <c r="BK49" s="166"/>
      <c r="BL49" s="166"/>
      <c r="BM49" s="166"/>
      <c r="BN49" s="166"/>
      <c r="BO49" s="166"/>
      <c r="BP49" s="166"/>
      <c r="BQ49" s="166"/>
      <c r="BR49" s="166"/>
      <c r="BS49" s="166"/>
      <c r="BT49" s="167"/>
    </row>
    <row r="50" spans="1:72" s="118" customFormat="1" x14ac:dyDescent="0.3">
      <c r="A50" s="174">
        <f t="shared" si="10"/>
        <v>1035</v>
      </c>
      <c r="B50" s="182" t="s">
        <v>50</v>
      </c>
      <c r="C50" s="1"/>
      <c r="D50" s="71">
        <v>807.5</v>
      </c>
      <c r="E50" s="71">
        <v>892.5</v>
      </c>
      <c r="F50" s="192">
        <v>10</v>
      </c>
      <c r="G50" s="47">
        <f t="shared" si="8"/>
        <v>0</v>
      </c>
      <c r="H50" s="38" t="str">
        <f t="shared" si="9"/>
        <v>bedrag niet ingevuld</v>
      </c>
      <c r="I50" s="177"/>
      <c r="J50" s="193"/>
      <c r="K50" s="185"/>
      <c r="L50" s="185"/>
      <c r="M50" s="194"/>
      <c r="N50" s="193"/>
      <c r="O50" s="179"/>
      <c r="P50" s="179"/>
      <c r="Q50" s="194"/>
      <c r="R50" s="193"/>
      <c r="S50" s="185"/>
      <c r="T50" s="185"/>
      <c r="U50" s="194"/>
      <c r="V50" s="193"/>
      <c r="W50" s="186"/>
      <c r="X50" s="186"/>
      <c r="Y50" s="194"/>
      <c r="Z50" s="190"/>
      <c r="AA50" s="190"/>
      <c r="AB50" s="166"/>
      <c r="AC50" s="166"/>
      <c r="AD50" s="166"/>
      <c r="AE50" s="166"/>
      <c r="AF50" s="166"/>
      <c r="AG50" s="166"/>
      <c r="AH50" s="166"/>
      <c r="AI50" s="166"/>
      <c r="AJ50" s="166"/>
      <c r="AK50" s="166"/>
      <c r="AL50" s="166"/>
      <c r="AM50" s="166"/>
      <c r="AN50" s="166"/>
      <c r="AO50" s="166"/>
      <c r="AP50" s="166"/>
      <c r="AQ50" s="166"/>
      <c r="AR50" s="166"/>
      <c r="AS50" s="166"/>
      <c r="AT50" s="166"/>
      <c r="AU50" s="166"/>
      <c r="AV50" s="166"/>
      <c r="AW50" s="166"/>
      <c r="AX50" s="166"/>
      <c r="AY50" s="166"/>
      <c r="AZ50" s="166"/>
      <c r="BA50" s="166"/>
      <c r="BB50" s="166"/>
      <c r="BC50" s="166"/>
      <c r="BD50" s="166"/>
      <c r="BE50" s="166"/>
      <c r="BF50" s="166"/>
      <c r="BG50" s="166"/>
      <c r="BH50" s="166"/>
      <c r="BI50" s="166"/>
      <c r="BJ50" s="166"/>
      <c r="BK50" s="166"/>
      <c r="BL50" s="166"/>
      <c r="BM50" s="166"/>
      <c r="BN50" s="166"/>
      <c r="BO50" s="166"/>
      <c r="BP50" s="166"/>
      <c r="BQ50" s="166"/>
      <c r="BR50" s="166"/>
      <c r="BS50" s="166"/>
      <c r="BT50" s="167"/>
    </row>
    <row r="51" spans="1:72" s="118" customFormat="1" x14ac:dyDescent="0.3">
      <c r="A51" s="174">
        <f t="shared" si="10"/>
        <v>1036</v>
      </c>
      <c r="B51" s="182" t="s">
        <v>5</v>
      </c>
      <c r="C51" s="1"/>
      <c r="D51" s="71">
        <v>95</v>
      </c>
      <c r="E51" s="71">
        <v>105</v>
      </c>
      <c r="F51" s="192">
        <v>25</v>
      </c>
      <c r="G51" s="47">
        <f t="shared" si="8"/>
        <v>0</v>
      </c>
      <c r="H51" s="38" t="str">
        <f t="shared" si="9"/>
        <v>bedrag niet ingevuld</v>
      </c>
      <c r="I51" s="177"/>
      <c r="J51" s="193"/>
      <c r="K51" s="185"/>
      <c r="L51" s="185"/>
      <c r="M51" s="194"/>
      <c r="N51" s="193"/>
      <c r="O51" s="185"/>
      <c r="P51" s="185"/>
      <c r="Q51" s="194"/>
      <c r="R51" s="193"/>
      <c r="S51" s="185"/>
      <c r="T51" s="185"/>
      <c r="U51" s="194"/>
      <c r="V51" s="193"/>
      <c r="W51" s="186"/>
      <c r="X51" s="186"/>
      <c r="Y51" s="194"/>
      <c r="Z51" s="190"/>
      <c r="AA51" s="190"/>
      <c r="AB51" s="166"/>
      <c r="AC51" s="166"/>
      <c r="AD51" s="166"/>
      <c r="AE51" s="166"/>
      <c r="AF51" s="166"/>
      <c r="AG51" s="166"/>
      <c r="AH51" s="166"/>
      <c r="AI51" s="166"/>
      <c r="AJ51" s="166"/>
      <c r="AK51" s="166"/>
      <c r="AL51" s="166"/>
      <c r="AM51" s="166"/>
      <c r="AN51" s="166"/>
      <c r="AO51" s="166"/>
      <c r="AP51" s="166"/>
      <c r="AQ51" s="166"/>
      <c r="AR51" s="166"/>
      <c r="AS51" s="166"/>
      <c r="AT51" s="166"/>
      <c r="AU51" s="166"/>
      <c r="AV51" s="166"/>
      <c r="AW51" s="166"/>
      <c r="AX51" s="166"/>
      <c r="AY51" s="166"/>
      <c r="AZ51" s="166"/>
      <c r="BA51" s="166"/>
      <c r="BB51" s="166"/>
      <c r="BC51" s="166"/>
      <c r="BD51" s="166"/>
      <c r="BE51" s="166"/>
      <c r="BF51" s="166"/>
      <c r="BG51" s="166"/>
      <c r="BH51" s="166"/>
      <c r="BI51" s="166"/>
      <c r="BJ51" s="166"/>
      <c r="BK51" s="166"/>
      <c r="BL51" s="166"/>
      <c r="BM51" s="166"/>
      <c r="BN51" s="166"/>
      <c r="BO51" s="166"/>
      <c r="BP51" s="166"/>
      <c r="BQ51" s="166"/>
      <c r="BR51" s="166"/>
      <c r="BS51" s="166"/>
      <c r="BT51" s="167"/>
    </row>
    <row r="52" spans="1:72" s="118" customFormat="1" x14ac:dyDescent="0.3">
      <c r="A52" s="174">
        <f t="shared" si="10"/>
        <v>1037</v>
      </c>
      <c r="B52" s="182" t="s">
        <v>6</v>
      </c>
      <c r="C52" s="1"/>
      <c r="D52" s="71">
        <v>195</v>
      </c>
      <c r="E52" s="71">
        <v>205</v>
      </c>
      <c r="F52" s="192">
        <v>25</v>
      </c>
      <c r="G52" s="47">
        <f t="shared" si="8"/>
        <v>0</v>
      </c>
      <c r="H52" s="38" t="str">
        <f t="shared" si="9"/>
        <v>bedrag niet ingevuld</v>
      </c>
      <c r="I52" s="177"/>
      <c r="J52" s="193"/>
      <c r="K52" s="185"/>
      <c r="L52" s="185"/>
      <c r="M52" s="194"/>
      <c r="N52" s="193"/>
      <c r="O52" s="185"/>
      <c r="P52" s="185"/>
      <c r="Q52" s="194"/>
      <c r="R52" s="193"/>
      <c r="S52" s="185"/>
      <c r="T52" s="185"/>
      <c r="U52" s="194"/>
      <c r="V52" s="193"/>
      <c r="W52" s="186"/>
      <c r="X52" s="186"/>
      <c r="Y52" s="194"/>
      <c r="Z52" s="190"/>
      <c r="AA52" s="190"/>
      <c r="AB52" s="166"/>
      <c r="AC52" s="166"/>
      <c r="AD52" s="166"/>
      <c r="AE52" s="166"/>
      <c r="AF52" s="166"/>
      <c r="AG52" s="166"/>
      <c r="AH52" s="166"/>
      <c r="AI52" s="166"/>
      <c r="AJ52" s="166"/>
      <c r="AK52" s="166"/>
      <c r="AL52" s="166"/>
      <c r="AM52" s="166"/>
      <c r="AN52" s="166"/>
      <c r="AO52" s="166"/>
      <c r="AP52" s="166"/>
      <c r="AQ52" s="166"/>
      <c r="AR52" s="166"/>
      <c r="AS52" s="166"/>
      <c r="AT52" s="166"/>
      <c r="AU52" s="166"/>
      <c r="AV52" s="166"/>
      <c r="AW52" s="166"/>
      <c r="AX52" s="166"/>
      <c r="AY52" s="166"/>
      <c r="AZ52" s="166"/>
      <c r="BA52" s="166"/>
      <c r="BB52" s="166"/>
      <c r="BC52" s="166"/>
      <c r="BD52" s="166"/>
      <c r="BE52" s="166"/>
      <c r="BF52" s="166"/>
      <c r="BG52" s="166"/>
      <c r="BH52" s="166"/>
      <c r="BI52" s="166"/>
      <c r="BJ52" s="166"/>
      <c r="BK52" s="166"/>
      <c r="BL52" s="166"/>
      <c r="BM52" s="166"/>
      <c r="BN52" s="166"/>
      <c r="BO52" s="166"/>
      <c r="BP52" s="166"/>
      <c r="BQ52" s="166"/>
      <c r="BR52" s="166"/>
      <c r="BS52" s="166"/>
      <c r="BT52" s="167"/>
    </row>
    <row r="53" spans="1:72" s="118" customFormat="1" x14ac:dyDescent="0.3">
      <c r="A53" s="174">
        <f t="shared" si="10"/>
        <v>1038</v>
      </c>
      <c r="B53" s="182" t="s">
        <v>7</v>
      </c>
      <c r="C53" s="1"/>
      <c r="D53" s="71">
        <v>237.5</v>
      </c>
      <c r="E53" s="71">
        <v>262.5</v>
      </c>
      <c r="F53" s="192">
        <v>1</v>
      </c>
      <c r="G53" s="47">
        <f t="shared" si="8"/>
        <v>0</v>
      </c>
      <c r="H53" s="38" t="str">
        <f t="shared" si="9"/>
        <v>bedrag niet ingevuld</v>
      </c>
      <c r="I53" s="177"/>
      <c r="J53" s="193"/>
      <c r="K53" s="179"/>
      <c r="L53" s="179"/>
      <c r="M53" s="194"/>
      <c r="N53" s="193"/>
      <c r="O53" s="179"/>
      <c r="P53" s="179"/>
      <c r="Q53" s="194"/>
      <c r="R53" s="193"/>
      <c r="S53" s="179"/>
      <c r="T53" s="179"/>
      <c r="U53" s="194"/>
      <c r="V53" s="193"/>
      <c r="W53" s="180"/>
      <c r="X53" s="180"/>
      <c r="Y53" s="194"/>
      <c r="Z53" s="190"/>
      <c r="AA53" s="190"/>
      <c r="AB53" s="166"/>
      <c r="AC53" s="166"/>
      <c r="AD53" s="166"/>
      <c r="AE53" s="166"/>
      <c r="AF53" s="166"/>
      <c r="AG53" s="166"/>
      <c r="AH53" s="166"/>
      <c r="AI53" s="166"/>
      <c r="AJ53" s="166"/>
      <c r="AK53" s="166"/>
      <c r="AL53" s="166"/>
      <c r="AM53" s="166"/>
      <c r="AN53" s="166"/>
      <c r="AO53" s="166"/>
      <c r="AP53" s="166"/>
      <c r="AQ53" s="166"/>
      <c r="AR53" s="166"/>
      <c r="AS53" s="166"/>
      <c r="AT53" s="166"/>
      <c r="AU53" s="166"/>
      <c r="AV53" s="166"/>
      <c r="AW53" s="166"/>
      <c r="AX53" s="166"/>
      <c r="AY53" s="166"/>
      <c r="AZ53" s="166"/>
      <c r="BA53" s="166"/>
      <c r="BB53" s="166"/>
      <c r="BC53" s="166"/>
      <c r="BD53" s="166"/>
      <c r="BE53" s="166"/>
      <c r="BF53" s="166"/>
      <c r="BG53" s="166"/>
      <c r="BH53" s="166"/>
      <c r="BI53" s="166"/>
      <c r="BJ53" s="166"/>
      <c r="BK53" s="166"/>
      <c r="BL53" s="166"/>
      <c r="BM53" s="166"/>
      <c r="BN53" s="166"/>
      <c r="BO53" s="166"/>
      <c r="BP53" s="166"/>
      <c r="BQ53" s="166"/>
      <c r="BR53" s="166"/>
      <c r="BS53" s="166"/>
      <c r="BT53" s="167"/>
    </row>
    <row r="54" spans="1:72" s="118" customFormat="1" x14ac:dyDescent="0.3">
      <c r="A54" s="174">
        <f t="shared" si="10"/>
        <v>1039</v>
      </c>
      <c r="B54" s="182" t="s">
        <v>107</v>
      </c>
      <c r="C54" s="1"/>
      <c r="D54" s="93">
        <v>47.5</v>
      </c>
      <c r="E54" s="93">
        <v>52.5</v>
      </c>
      <c r="F54" s="192">
        <v>1</v>
      </c>
      <c r="G54" s="47">
        <f t="shared" si="8"/>
        <v>0</v>
      </c>
      <c r="H54" s="38" t="str">
        <f t="shared" si="9"/>
        <v>bedrag niet ingevuld</v>
      </c>
      <c r="I54" s="177"/>
      <c r="J54" s="193"/>
      <c r="K54" s="179"/>
      <c r="L54" s="179"/>
      <c r="M54" s="194"/>
      <c r="N54" s="193"/>
      <c r="O54" s="179"/>
      <c r="P54" s="179"/>
      <c r="Q54" s="194"/>
      <c r="R54" s="193"/>
      <c r="S54" s="179"/>
      <c r="T54" s="179"/>
      <c r="U54" s="194"/>
      <c r="V54" s="193"/>
      <c r="W54" s="180"/>
      <c r="X54" s="180"/>
      <c r="Y54" s="194"/>
      <c r="Z54" s="190"/>
      <c r="AA54" s="190"/>
      <c r="AB54" s="166"/>
      <c r="AC54" s="166"/>
      <c r="AD54" s="166"/>
      <c r="AE54" s="166"/>
      <c r="AF54" s="166"/>
      <c r="AG54" s="166"/>
      <c r="AH54" s="166"/>
      <c r="AI54" s="166"/>
      <c r="AJ54" s="166"/>
      <c r="AK54" s="166"/>
      <c r="AL54" s="166"/>
      <c r="AM54" s="166"/>
      <c r="AN54" s="166"/>
      <c r="AO54" s="166"/>
      <c r="AP54" s="166"/>
      <c r="AQ54" s="166"/>
      <c r="AR54" s="166"/>
      <c r="AS54" s="166"/>
      <c r="AT54" s="166"/>
      <c r="AU54" s="166"/>
      <c r="AV54" s="166"/>
      <c r="AW54" s="166"/>
      <c r="AX54" s="166"/>
      <c r="AY54" s="166"/>
      <c r="AZ54" s="166"/>
      <c r="BA54" s="166"/>
      <c r="BB54" s="166"/>
      <c r="BC54" s="166"/>
      <c r="BD54" s="166"/>
      <c r="BE54" s="166"/>
      <c r="BF54" s="166"/>
      <c r="BG54" s="166"/>
      <c r="BH54" s="166"/>
      <c r="BI54" s="166"/>
      <c r="BJ54" s="166"/>
      <c r="BK54" s="166"/>
      <c r="BL54" s="166"/>
      <c r="BM54" s="166"/>
      <c r="BN54" s="166"/>
      <c r="BO54" s="166"/>
      <c r="BP54" s="166"/>
      <c r="BQ54" s="166"/>
      <c r="BR54" s="166"/>
      <c r="BS54" s="166"/>
      <c r="BT54" s="167"/>
    </row>
    <row r="55" spans="1:72" s="130" customFormat="1" x14ac:dyDescent="0.3">
      <c r="A55" s="174">
        <f t="shared" si="10"/>
        <v>1040</v>
      </c>
      <c r="B55" s="182" t="s">
        <v>108</v>
      </c>
      <c r="C55" s="1"/>
      <c r="D55" s="93">
        <v>60</v>
      </c>
      <c r="E55" s="93">
        <v>65</v>
      </c>
      <c r="F55" s="192">
        <v>1</v>
      </c>
      <c r="G55" s="47">
        <f t="shared" si="8"/>
        <v>0</v>
      </c>
      <c r="H55" s="38" t="str">
        <f t="shared" si="9"/>
        <v>bedrag niet ingevuld</v>
      </c>
      <c r="I55" s="177"/>
      <c r="J55" s="193"/>
      <c r="K55" s="179"/>
      <c r="L55" s="179"/>
      <c r="M55" s="194"/>
      <c r="N55" s="193"/>
      <c r="O55" s="179"/>
      <c r="P55" s="179"/>
      <c r="Q55" s="194"/>
      <c r="R55" s="193"/>
      <c r="S55" s="179"/>
      <c r="T55" s="179"/>
      <c r="U55" s="194"/>
      <c r="V55" s="193"/>
      <c r="W55" s="180"/>
      <c r="X55" s="180"/>
      <c r="Y55" s="194"/>
      <c r="Z55" s="190"/>
      <c r="AA55" s="190"/>
      <c r="AB55" s="166"/>
      <c r="AC55" s="166"/>
      <c r="AD55" s="166"/>
      <c r="AE55" s="166"/>
      <c r="AF55" s="166"/>
      <c r="AG55" s="166"/>
      <c r="AH55" s="166"/>
      <c r="AI55" s="166"/>
      <c r="AJ55" s="166"/>
      <c r="AK55" s="166"/>
      <c r="AL55" s="166"/>
      <c r="AM55" s="166"/>
      <c r="AN55" s="166"/>
      <c r="AO55" s="166"/>
      <c r="AP55" s="166"/>
      <c r="AQ55" s="167"/>
      <c r="AR55" s="167"/>
      <c r="AS55" s="167"/>
      <c r="AT55" s="167"/>
      <c r="AU55" s="167"/>
      <c r="AV55" s="167"/>
      <c r="AW55" s="167"/>
      <c r="AX55" s="167"/>
      <c r="AY55" s="167"/>
      <c r="AZ55" s="167"/>
      <c r="BA55" s="167"/>
      <c r="BB55" s="167"/>
      <c r="BC55" s="167"/>
      <c r="BD55" s="167"/>
      <c r="BE55" s="167"/>
      <c r="BF55" s="167"/>
      <c r="BG55" s="167"/>
      <c r="BH55" s="167"/>
      <c r="BI55" s="167"/>
      <c r="BJ55" s="167"/>
      <c r="BK55" s="167"/>
      <c r="BL55" s="167"/>
      <c r="BM55" s="167"/>
      <c r="BN55" s="167"/>
      <c r="BO55" s="167"/>
      <c r="BP55" s="167"/>
      <c r="BQ55" s="167"/>
      <c r="BR55" s="167"/>
      <c r="BS55" s="167"/>
      <c r="BT55" s="167"/>
    </row>
    <row r="56" spans="1:72" s="118" customFormat="1" x14ac:dyDescent="0.3">
      <c r="A56" s="174">
        <f t="shared" si="10"/>
        <v>1041</v>
      </c>
      <c r="B56" s="182" t="s">
        <v>109</v>
      </c>
      <c r="C56" s="1"/>
      <c r="D56" s="93">
        <v>47.5</v>
      </c>
      <c r="E56" s="93">
        <v>52.5</v>
      </c>
      <c r="F56" s="192">
        <v>1</v>
      </c>
      <c r="G56" s="47">
        <f t="shared" si="8"/>
        <v>0</v>
      </c>
      <c r="H56" s="38" t="str">
        <f t="shared" si="9"/>
        <v>bedrag niet ingevuld</v>
      </c>
      <c r="I56" s="177"/>
      <c r="J56" s="193"/>
      <c r="K56" s="179"/>
      <c r="L56" s="179"/>
      <c r="M56" s="194"/>
      <c r="N56" s="193"/>
      <c r="O56" s="179"/>
      <c r="P56" s="179"/>
      <c r="Q56" s="194"/>
      <c r="R56" s="193"/>
      <c r="S56" s="179"/>
      <c r="T56" s="179"/>
      <c r="U56" s="194"/>
      <c r="V56" s="193"/>
      <c r="W56" s="180"/>
      <c r="X56" s="180"/>
      <c r="Y56" s="194"/>
      <c r="Z56" s="190"/>
      <c r="AA56" s="190"/>
      <c r="AB56" s="166"/>
      <c r="AC56" s="166"/>
      <c r="AD56" s="166"/>
      <c r="AE56" s="166"/>
      <c r="AF56" s="166"/>
      <c r="AG56" s="166"/>
      <c r="AH56" s="166"/>
      <c r="AI56" s="166"/>
      <c r="AJ56" s="166"/>
      <c r="AK56" s="166"/>
      <c r="AL56" s="166"/>
      <c r="AM56" s="166"/>
      <c r="AN56" s="166"/>
      <c r="AO56" s="166"/>
      <c r="AP56" s="166"/>
      <c r="AQ56" s="166"/>
      <c r="AR56" s="166"/>
      <c r="AS56" s="166"/>
      <c r="AT56" s="166"/>
      <c r="AU56" s="166"/>
      <c r="AV56" s="166"/>
      <c r="AW56" s="166"/>
      <c r="AX56" s="166"/>
      <c r="AY56" s="166"/>
      <c r="AZ56" s="166"/>
      <c r="BA56" s="166"/>
      <c r="BB56" s="166"/>
      <c r="BC56" s="166"/>
      <c r="BD56" s="166"/>
      <c r="BE56" s="166"/>
      <c r="BF56" s="166"/>
      <c r="BG56" s="166"/>
      <c r="BH56" s="166"/>
      <c r="BI56" s="166"/>
      <c r="BJ56" s="166"/>
      <c r="BK56" s="166"/>
      <c r="BL56" s="166"/>
      <c r="BM56" s="166"/>
      <c r="BN56" s="166"/>
      <c r="BO56" s="166"/>
      <c r="BP56" s="166"/>
      <c r="BQ56" s="166"/>
      <c r="BR56" s="166"/>
      <c r="BS56" s="166"/>
      <c r="BT56" s="167"/>
    </row>
    <row r="57" spans="1:72" s="118" customFormat="1" x14ac:dyDescent="0.3">
      <c r="A57" s="174">
        <f t="shared" si="10"/>
        <v>1042</v>
      </c>
      <c r="B57" s="182" t="s">
        <v>48</v>
      </c>
      <c r="C57" s="1"/>
      <c r="D57" s="93">
        <v>475</v>
      </c>
      <c r="E57" s="93">
        <v>525</v>
      </c>
      <c r="F57" s="192">
        <v>10</v>
      </c>
      <c r="G57" s="47">
        <f t="shared" si="8"/>
        <v>0</v>
      </c>
      <c r="H57" s="38" t="str">
        <f t="shared" si="9"/>
        <v>bedrag niet ingevuld</v>
      </c>
      <c r="I57" s="177"/>
      <c r="J57" s="193"/>
      <c r="K57" s="185"/>
      <c r="L57" s="185"/>
      <c r="M57" s="194"/>
      <c r="N57" s="193"/>
      <c r="O57" s="185"/>
      <c r="P57" s="185"/>
      <c r="Q57" s="194"/>
      <c r="R57" s="193"/>
      <c r="S57" s="185"/>
      <c r="T57" s="185"/>
      <c r="U57" s="194"/>
      <c r="V57" s="193"/>
      <c r="W57" s="186"/>
      <c r="X57" s="186"/>
      <c r="Y57" s="194"/>
      <c r="Z57" s="190"/>
      <c r="AA57" s="190"/>
      <c r="AB57" s="166"/>
      <c r="AC57" s="166"/>
      <c r="AD57" s="166"/>
      <c r="AE57" s="166"/>
      <c r="AF57" s="166"/>
      <c r="AG57" s="166"/>
      <c r="AH57" s="166"/>
      <c r="AI57" s="166"/>
      <c r="AJ57" s="166"/>
      <c r="AK57" s="166"/>
      <c r="AL57" s="166"/>
      <c r="AM57" s="166"/>
      <c r="AN57" s="166"/>
      <c r="AO57" s="166"/>
      <c r="AP57" s="166"/>
      <c r="AQ57" s="166"/>
      <c r="AR57" s="166"/>
      <c r="AS57" s="166"/>
      <c r="AT57" s="166"/>
      <c r="AU57" s="166"/>
      <c r="AV57" s="166"/>
      <c r="AW57" s="166"/>
      <c r="AX57" s="166"/>
      <c r="AY57" s="166"/>
      <c r="AZ57" s="166"/>
      <c r="BA57" s="166"/>
      <c r="BB57" s="166"/>
      <c r="BC57" s="166"/>
      <c r="BD57" s="166"/>
      <c r="BE57" s="166"/>
      <c r="BF57" s="166"/>
      <c r="BG57" s="166"/>
      <c r="BH57" s="166"/>
      <c r="BI57" s="166"/>
      <c r="BJ57" s="166"/>
      <c r="BK57" s="166"/>
      <c r="BL57" s="166"/>
      <c r="BM57" s="166"/>
      <c r="BN57" s="166"/>
      <c r="BO57" s="166"/>
      <c r="BP57" s="166"/>
      <c r="BQ57" s="166"/>
      <c r="BR57" s="166"/>
      <c r="BS57" s="166"/>
      <c r="BT57" s="167"/>
    </row>
    <row r="58" spans="1:72" s="118" customFormat="1" x14ac:dyDescent="0.3">
      <c r="A58" s="174">
        <f t="shared" si="10"/>
        <v>1043</v>
      </c>
      <c r="B58" s="182" t="s">
        <v>47</v>
      </c>
      <c r="C58" s="1"/>
      <c r="D58" s="93">
        <v>142.5</v>
      </c>
      <c r="E58" s="93">
        <v>157.5</v>
      </c>
      <c r="F58" s="192">
        <v>10</v>
      </c>
      <c r="G58" s="47">
        <f t="shared" si="8"/>
        <v>0</v>
      </c>
      <c r="H58" s="38" t="str">
        <f t="shared" si="9"/>
        <v>bedrag niet ingevuld</v>
      </c>
      <c r="I58" s="177"/>
      <c r="J58" s="193"/>
      <c r="K58" s="185"/>
      <c r="L58" s="185"/>
      <c r="M58" s="194"/>
      <c r="N58" s="193"/>
      <c r="O58" s="185"/>
      <c r="P58" s="185"/>
      <c r="Q58" s="194"/>
      <c r="R58" s="193"/>
      <c r="S58" s="185"/>
      <c r="T58" s="185"/>
      <c r="U58" s="194"/>
      <c r="V58" s="193"/>
      <c r="W58" s="186"/>
      <c r="X58" s="186"/>
      <c r="Y58" s="194"/>
      <c r="Z58" s="190"/>
      <c r="AA58" s="190"/>
      <c r="AB58" s="166"/>
      <c r="AC58" s="166"/>
      <c r="AD58" s="166"/>
      <c r="AE58" s="166"/>
      <c r="AF58" s="166"/>
      <c r="AG58" s="166"/>
      <c r="AH58" s="166"/>
      <c r="AI58" s="166"/>
      <c r="AJ58" s="166"/>
      <c r="AK58" s="166"/>
      <c r="AL58" s="166"/>
      <c r="AM58" s="166"/>
      <c r="AN58" s="166"/>
      <c r="AO58" s="166"/>
      <c r="AP58" s="166"/>
      <c r="AQ58" s="166"/>
      <c r="AR58" s="166"/>
      <c r="AS58" s="166"/>
      <c r="AT58" s="166"/>
      <c r="AU58" s="166"/>
      <c r="AV58" s="166"/>
      <c r="AW58" s="166"/>
      <c r="AX58" s="166"/>
      <c r="AY58" s="166"/>
      <c r="AZ58" s="166"/>
      <c r="BA58" s="166"/>
      <c r="BB58" s="166"/>
      <c r="BC58" s="166"/>
      <c r="BD58" s="166"/>
      <c r="BE58" s="166"/>
      <c r="BF58" s="166"/>
      <c r="BG58" s="166"/>
      <c r="BH58" s="166"/>
      <c r="BI58" s="166"/>
      <c r="BJ58" s="166"/>
      <c r="BK58" s="166"/>
      <c r="BL58" s="166"/>
      <c r="BM58" s="166"/>
      <c r="BN58" s="166"/>
      <c r="BO58" s="166"/>
      <c r="BP58" s="166"/>
      <c r="BQ58" s="166"/>
      <c r="BR58" s="166"/>
      <c r="BS58" s="166"/>
      <c r="BT58" s="167"/>
    </row>
    <row r="59" spans="1:72" s="118" customFormat="1" x14ac:dyDescent="0.3">
      <c r="A59" s="174">
        <f t="shared" si="10"/>
        <v>1044</v>
      </c>
      <c r="B59" s="182" t="s">
        <v>46</v>
      </c>
      <c r="C59" s="1"/>
      <c r="D59" s="93">
        <v>30.4</v>
      </c>
      <c r="E59" s="93">
        <v>33.6</v>
      </c>
      <c r="F59" s="192">
        <v>10</v>
      </c>
      <c r="G59" s="47">
        <f t="shared" si="8"/>
        <v>0</v>
      </c>
      <c r="H59" s="38" t="str">
        <f t="shared" si="9"/>
        <v>bedrag niet ingevuld</v>
      </c>
      <c r="I59" s="177"/>
      <c r="J59" s="193"/>
      <c r="K59" s="185"/>
      <c r="L59" s="185"/>
      <c r="M59" s="194"/>
      <c r="N59" s="193"/>
      <c r="O59" s="185"/>
      <c r="P59" s="185"/>
      <c r="Q59" s="194"/>
      <c r="R59" s="193"/>
      <c r="S59" s="185"/>
      <c r="T59" s="185"/>
      <c r="U59" s="194"/>
      <c r="V59" s="193"/>
      <c r="W59" s="186"/>
      <c r="X59" s="186"/>
      <c r="Y59" s="194"/>
      <c r="Z59" s="190"/>
      <c r="AA59" s="190"/>
      <c r="AB59" s="166"/>
      <c r="AC59" s="166"/>
      <c r="AD59" s="166"/>
      <c r="AE59" s="166"/>
      <c r="AF59" s="166"/>
      <c r="AG59" s="166"/>
      <c r="AH59" s="166"/>
      <c r="AI59" s="166"/>
      <c r="AJ59" s="166"/>
      <c r="AK59" s="166"/>
      <c r="AL59" s="166"/>
      <c r="AM59" s="166"/>
      <c r="AN59" s="166"/>
      <c r="AO59" s="166"/>
      <c r="AP59" s="166"/>
      <c r="AQ59" s="166"/>
      <c r="AR59" s="166"/>
      <c r="AS59" s="166"/>
      <c r="AT59" s="166"/>
      <c r="AU59" s="166"/>
      <c r="AV59" s="166"/>
      <c r="AW59" s="166"/>
      <c r="AX59" s="166"/>
      <c r="AY59" s="166"/>
      <c r="AZ59" s="166"/>
      <c r="BA59" s="166"/>
      <c r="BB59" s="166"/>
      <c r="BC59" s="166"/>
      <c r="BD59" s="166"/>
      <c r="BE59" s="166"/>
      <c r="BF59" s="166"/>
      <c r="BG59" s="166"/>
      <c r="BH59" s="166"/>
      <c r="BI59" s="166"/>
      <c r="BJ59" s="166"/>
      <c r="BK59" s="166"/>
      <c r="BL59" s="166"/>
      <c r="BM59" s="166"/>
      <c r="BN59" s="166"/>
      <c r="BO59" s="166"/>
      <c r="BP59" s="166"/>
      <c r="BQ59" s="166"/>
      <c r="BR59" s="166"/>
      <c r="BS59" s="166"/>
      <c r="BT59" s="167"/>
    </row>
    <row r="60" spans="1:72" s="118" customFormat="1" x14ac:dyDescent="0.3">
      <c r="A60" s="174">
        <f t="shared" si="10"/>
        <v>1045</v>
      </c>
      <c r="B60" s="182" t="s">
        <v>110</v>
      </c>
      <c r="C60" s="1"/>
      <c r="D60" s="93">
        <v>1358.5</v>
      </c>
      <c r="E60" s="93">
        <v>1501.5</v>
      </c>
      <c r="F60" s="192">
        <v>1</v>
      </c>
      <c r="G60" s="47">
        <f t="shared" si="8"/>
        <v>0</v>
      </c>
      <c r="H60" s="38" t="str">
        <f t="shared" si="9"/>
        <v>bedrag niet ingevuld</v>
      </c>
      <c r="I60" s="177"/>
      <c r="J60" s="193"/>
      <c r="K60" s="179"/>
      <c r="L60" s="179"/>
      <c r="M60" s="194"/>
      <c r="N60" s="193"/>
      <c r="O60" s="185"/>
      <c r="P60" s="185"/>
      <c r="Q60" s="194"/>
      <c r="R60" s="193"/>
      <c r="S60" s="179"/>
      <c r="T60" s="179"/>
      <c r="U60" s="194"/>
      <c r="V60" s="193"/>
      <c r="W60" s="180"/>
      <c r="X60" s="180"/>
      <c r="Y60" s="194"/>
      <c r="Z60" s="190"/>
      <c r="AA60" s="190"/>
      <c r="AB60" s="166"/>
      <c r="AC60" s="166"/>
      <c r="AD60" s="166"/>
      <c r="AE60" s="166"/>
      <c r="AF60" s="166"/>
      <c r="AG60" s="166"/>
      <c r="AH60" s="166"/>
      <c r="AI60" s="166"/>
      <c r="AJ60" s="166"/>
      <c r="AK60" s="166"/>
      <c r="AL60" s="166"/>
      <c r="AM60" s="166"/>
      <c r="AN60" s="166"/>
      <c r="AO60" s="166"/>
      <c r="AP60" s="166"/>
      <c r="AQ60" s="166"/>
      <c r="AR60" s="166"/>
      <c r="AS60" s="166"/>
      <c r="AT60" s="166"/>
      <c r="AU60" s="166"/>
      <c r="AV60" s="166"/>
      <c r="AW60" s="166"/>
      <c r="AX60" s="166"/>
      <c r="AY60" s="166"/>
      <c r="AZ60" s="166"/>
      <c r="BA60" s="166"/>
      <c r="BB60" s="166"/>
      <c r="BC60" s="166"/>
      <c r="BD60" s="166"/>
      <c r="BE60" s="166"/>
      <c r="BF60" s="166"/>
      <c r="BG60" s="166"/>
      <c r="BH60" s="166"/>
      <c r="BI60" s="166"/>
      <c r="BJ60" s="166"/>
      <c r="BK60" s="166"/>
      <c r="BL60" s="166"/>
      <c r="BM60" s="166"/>
      <c r="BN60" s="166"/>
      <c r="BO60" s="166"/>
      <c r="BP60" s="166"/>
      <c r="BQ60" s="166"/>
      <c r="BR60" s="166"/>
      <c r="BS60" s="166"/>
      <c r="BT60" s="167"/>
    </row>
    <row r="61" spans="1:72" s="118" customFormat="1" x14ac:dyDescent="0.3">
      <c r="A61" s="174">
        <f t="shared" si="10"/>
        <v>1046</v>
      </c>
      <c r="B61" s="182" t="s">
        <v>111</v>
      </c>
      <c r="C61" s="1"/>
      <c r="D61" s="93">
        <v>380</v>
      </c>
      <c r="E61" s="93">
        <v>420</v>
      </c>
      <c r="F61" s="192">
        <v>1</v>
      </c>
      <c r="G61" s="47">
        <f t="shared" si="8"/>
        <v>0</v>
      </c>
      <c r="H61" s="38" t="str">
        <f t="shared" si="9"/>
        <v>bedrag niet ingevuld</v>
      </c>
      <c r="I61" s="177"/>
      <c r="J61" s="193"/>
      <c r="K61" s="179"/>
      <c r="L61" s="179"/>
      <c r="M61" s="194"/>
      <c r="N61" s="193"/>
      <c r="O61" s="185"/>
      <c r="P61" s="185"/>
      <c r="Q61" s="194"/>
      <c r="R61" s="193"/>
      <c r="S61" s="179"/>
      <c r="T61" s="179"/>
      <c r="U61" s="194"/>
      <c r="V61" s="193"/>
      <c r="W61" s="180"/>
      <c r="X61" s="180"/>
      <c r="Y61" s="194"/>
      <c r="Z61" s="190"/>
      <c r="AA61" s="190"/>
      <c r="AB61" s="166"/>
      <c r="AC61" s="166"/>
      <c r="AD61" s="166"/>
      <c r="AE61" s="166"/>
      <c r="AF61" s="166"/>
      <c r="AG61" s="166"/>
      <c r="AH61" s="166"/>
      <c r="AI61" s="166"/>
      <c r="AJ61" s="166"/>
      <c r="AK61" s="166"/>
      <c r="AL61" s="166"/>
      <c r="AM61" s="166"/>
      <c r="AN61" s="166"/>
      <c r="AO61" s="166"/>
      <c r="AP61" s="166"/>
      <c r="AQ61" s="166"/>
      <c r="AR61" s="166"/>
      <c r="AS61" s="166"/>
      <c r="AT61" s="166"/>
      <c r="AU61" s="166"/>
      <c r="AV61" s="166"/>
      <c r="AW61" s="166"/>
      <c r="AX61" s="166"/>
      <c r="AY61" s="166"/>
      <c r="AZ61" s="166"/>
      <c r="BA61" s="166"/>
      <c r="BB61" s="166"/>
      <c r="BC61" s="166"/>
      <c r="BD61" s="166"/>
      <c r="BE61" s="166"/>
      <c r="BF61" s="166"/>
      <c r="BG61" s="166"/>
      <c r="BH61" s="166"/>
      <c r="BI61" s="166"/>
      <c r="BJ61" s="166"/>
      <c r="BK61" s="166"/>
      <c r="BL61" s="166"/>
      <c r="BM61" s="166"/>
      <c r="BN61" s="166"/>
      <c r="BO61" s="166"/>
      <c r="BP61" s="166"/>
      <c r="BQ61" s="166"/>
      <c r="BR61" s="166"/>
      <c r="BS61" s="166"/>
      <c r="BT61" s="167"/>
    </row>
    <row r="62" spans="1:72" s="118" customFormat="1" x14ac:dyDescent="0.3">
      <c r="A62" s="174">
        <f t="shared" si="10"/>
        <v>1047</v>
      </c>
      <c r="B62" s="182" t="s">
        <v>112</v>
      </c>
      <c r="C62" s="1"/>
      <c r="D62" s="93">
        <v>28.5</v>
      </c>
      <c r="E62" s="93">
        <v>31.5</v>
      </c>
      <c r="F62" s="192">
        <v>200</v>
      </c>
      <c r="G62" s="47">
        <f t="shared" si="8"/>
        <v>0</v>
      </c>
      <c r="H62" s="38" t="str">
        <f t="shared" si="9"/>
        <v>bedrag niet ingevuld</v>
      </c>
      <c r="I62" s="177"/>
      <c r="J62" s="193"/>
      <c r="K62" s="185"/>
      <c r="L62" s="185"/>
      <c r="M62" s="194"/>
      <c r="N62" s="193"/>
      <c r="O62" s="185"/>
      <c r="P62" s="185"/>
      <c r="Q62" s="194"/>
      <c r="R62" s="193"/>
      <c r="S62" s="185"/>
      <c r="T62" s="185"/>
      <c r="U62" s="194"/>
      <c r="V62" s="193"/>
      <c r="W62" s="186"/>
      <c r="X62" s="186"/>
      <c r="Y62" s="194"/>
      <c r="Z62" s="190"/>
      <c r="AA62" s="190"/>
      <c r="AB62" s="166"/>
      <c r="AC62" s="166"/>
      <c r="AD62" s="166"/>
      <c r="AE62" s="166"/>
      <c r="AF62" s="166"/>
      <c r="AG62" s="166"/>
      <c r="AH62" s="166"/>
      <c r="AI62" s="166"/>
      <c r="AJ62" s="166"/>
      <c r="AK62" s="166"/>
      <c r="AL62" s="166"/>
      <c r="AM62" s="166"/>
      <c r="AN62" s="166"/>
      <c r="AO62" s="166"/>
      <c r="AP62" s="166"/>
      <c r="AQ62" s="166"/>
      <c r="AR62" s="166"/>
      <c r="AS62" s="166"/>
      <c r="AT62" s="166"/>
      <c r="AU62" s="166"/>
      <c r="AV62" s="166"/>
      <c r="AW62" s="166"/>
      <c r="AX62" s="166"/>
      <c r="AY62" s="166"/>
      <c r="AZ62" s="166"/>
      <c r="BA62" s="166"/>
      <c r="BB62" s="166"/>
      <c r="BC62" s="166"/>
      <c r="BD62" s="166"/>
      <c r="BE62" s="166"/>
      <c r="BF62" s="166"/>
      <c r="BG62" s="166"/>
      <c r="BH62" s="166"/>
      <c r="BI62" s="166"/>
      <c r="BJ62" s="166"/>
      <c r="BK62" s="166"/>
      <c r="BL62" s="166"/>
      <c r="BM62" s="166"/>
      <c r="BN62" s="166"/>
      <c r="BO62" s="166"/>
      <c r="BP62" s="166"/>
      <c r="BQ62" s="166"/>
      <c r="BR62" s="166"/>
      <c r="BS62" s="166"/>
      <c r="BT62" s="167"/>
    </row>
    <row r="63" spans="1:72" s="118" customFormat="1" x14ac:dyDescent="0.3">
      <c r="A63" s="174"/>
      <c r="B63" s="189"/>
      <c r="C63" s="47"/>
      <c r="D63" s="206"/>
      <c r="E63" s="206"/>
      <c r="F63" s="205"/>
      <c r="G63" s="47"/>
      <c r="H63" s="50"/>
      <c r="I63" s="177"/>
      <c r="J63" s="178"/>
      <c r="K63" s="179"/>
      <c r="L63" s="179"/>
      <c r="M63" s="194"/>
      <c r="N63" s="178"/>
      <c r="O63" s="179"/>
      <c r="P63" s="179"/>
      <c r="Q63" s="194"/>
      <c r="R63" s="178"/>
      <c r="S63" s="179"/>
      <c r="T63" s="179"/>
      <c r="U63" s="194"/>
      <c r="V63" s="178"/>
      <c r="W63" s="180"/>
      <c r="X63" s="180"/>
      <c r="Y63" s="194"/>
      <c r="Z63" s="166"/>
      <c r="AA63" s="166"/>
      <c r="AB63" s="166"/>
      <c r="AC63" s="166"/>
      <c r="AD63" s="166"/>
      <c r="AE63" s="166"/>
      <c r="AF63" s="166"/>
      <c r="AG63" s="166"/>
      <c r="AH63" s="166"/>
      <c r="AI63" s="166"/>
      <c r="AJ63" s="166"/>
      <c r="AK63" s="166"/>
      <c r="AL63" s="166"/>
      <c r="AM63" s="166"/>
      <c r="AN63" s="166"/>
      <c r="AO63" s="166"/>
      <c r="AP63" s="166"/>
      <c r="AQ63" s="166"/>
      <c r="AR63" s="166"/>
      <c r="AS63" s="166"/>
      <c r="AT63" s="166"/>
      <c r="AU63" s="166"/>
      <c r="AV63" s="166"/>
      <c r="AW63" s="166"/>
      <c r="AX63" s="166"/>
      <c r="AY63" s="166"/>
      <c r="AZ63" s="166"/>
      <c r="BA63" s="166"/>
      <c r="BB63" s="166"/>
      <c r="BC63" s="166"/>
      <c r="BD63" s="166"/>
      <c r="BE63" s="166"/>
      <c r="BF63" s="166"/>
      <c r="BG63" s="166"/>
      <c r="BH63" s="166"/>
      <c r="BI63" s="166"/>
      <c r="BJ63" s="166"/>
      <c r="BK63" s="166"/>
      <c r="BL63" s="166"/>
      <c r="BM63" s="166"/>
      <c r="BN63" s="166"/>
      <c r="BO63" s="166"/>
      <c r="BP63" s="166"/>
      <c r="BQ63" s="166"/>
      <c r="BR63" s="166"/>
      <c r="BS63" s="166"/>
      <c r="BT63" s="167"/>
    </row>
    <row r="64" spans="1:72" s="118" customFormat="1" ht="27.75" x14ac:dyDescent="0.3">
      <c r="A64" s="174"/>
      <c r="B64" s="189" t="s">
        <v>149</v>
      </c>
      <c r="C64" s="47"/>
      <c r="D64" s="206"/>
      <c r="E64" s="206"/>
      <c r="F64" s="205"/>
      <c r="G64" s="47"/>
      <c r="H64" s="50"/>
      <c r="I64" s="177"/>
      <c r="J64" s="178"/>
      <c r="K64" s="179"/>
      <c r="L64" s="179"/>
      <c r="M64" s="194"/>
      <c r="N64" s="178"/>
      <c r="O64" s="179"/>
      <c r="P64" s="179"/>
      <c r="Q64" s="194"/>
      <c r="R64" s="178"/>
      <c r="S64" s="179"/>
      <c r="T64" s="179"/>
      <c r="U64" s="194"/>
      <c r="V64" s="178"/>
      <c r="W64" s="180"/>
      <c r="X64" s="180"/>
      <c r="Y64" s="194"/>
      <c r="Z64" s="166"/>
      <c r="AA64" s="166"/>
      <c r="AB64" s="166"/>
      <c r="AC64" s="166"/>
      <c r="AD64" s="166"/>
      <c r="AE64" s="166"/>
      <c r="AF64" s="166"/>
      <c r="AG64" s="166"/>
      <c r="AH64" s="166"/>
      <c r="AI64" s="166"/>
      <c r="AJ64" s="166"/>
      <c r="AK64" s="166"/>
      <c r="AL64" s="166"/>
      <c r="AM64" s="166"/>
      <c r="AN64" s="166"/>
      <c r="AO64" s="166"/>
      <c r="AP64" s="166"/>
      <c r="AQ64" s="166"/>
      <c r="AR64" s="166"/>
      <c r="AS64" s="166"/>
      <c r="AT64" s="166"/>
      <c r="AU64" s="166"/>
      <c r="AV64" s="166"/>
      <c r="AW64" s="166"/>
      <c r="AX64" s="166"/>
      <c r="AY64" s="166"/>
      <c r="AZ64" s="166"/>
      <c r="BA64" s="166"/>
      <c r="BB64" s="166"/>
      <c r="BC64" s="166"/>
      <c r="BD64" s="166"/>
      <c r="BE64" s="166"/>
      <c r="BF64" s="166"/>
      <c r="BG64" s="166"/>
      <c r="BH64" s="166"/>
      <c r="BI64" s="166"/>
      <c r="BJ64" s="166"/>
      <c r="BK64" s="166"/>
      <c r="BL64" s="166"/>
      <c r="BM64" s="166"/>
      <c r="BN64" s="166"/>
      <c r="BO64" s="166"/>
      <c r="BP64" s="166"/>
      <c r="BQ64" s="166"/>
      <c r="BR64" s="166"/>
      <c r="BS64" s="166"/>
      <c r="BT64" s="167"/>
    </row>
    <row r="65" spans="1:72" s="118" customFormat="1" x14ac:dyDescent="0.3">
      <c r="A65" s="174"/>
      <c r="B65" s="207" t="s">
        <v>113</v>
      </c>
      <c r="C65" s="47"/>
      <c r="D65" s="206"/>
      <c r="E65" s="206"/>
      <c r="F65" s="205"/>
      <c r="G65" s="47"/>
      <c r="H65" s="50"/>
      <c r="I65" s="177"/>
      <c r="J65" s="178"/>
      <c r="K65" s="179"/>
      <c r="L65" s="179"/>
      <c r="M65" s="194"/>
      <c r="N65" s="178"/>
      <c r="O65" s="179"/>
      <c r="P65" s="179"/>
      <c r="Q65" s="194"/>
      <c r="R65" s="178"/>
      <c r="S65" s="179"/>
      <c r="T65" s="179"/>
      <c r="U65" s="194"/>
      <c r="V65" s="178"/>
      <c r="W65" s="180"/>
      <c r="X65" s="180"/>
      <c r="Y65" s="194"/>
      <c r="Z65" s="166"/>
      <c r="AA65" s="166"/>
      <c r="AB65" s="166"/>
      <c r="AC65" s="166"/>
      <c r="AD65" s="166"/>
      <c r="AE65" s="166"/>
      <c r="AF65" s="166"/>
      <c r="AG65" s="166"/>
      <c r="AH65" s="166"/>
      <c r="AI65" s="166"/>
      <c r="AJ65" s="166"/>
      <c r="AK65" s="166"/>
      <c r="AL65" s="166"/>
      <c r="AM65" s="166"/>
      <c r="AN65" s="166"/>
      <c r="AO65" s="166"/>
      <c r="AP65" s="166"/>
      <c r="AQ65" s="166"/>
      <c r="AR65" s="166"/>
      <c r="AS65" s="166"/>
      <c r="AT65" s="166"/>
      <c r="AU65" s="166"/>
      <c r="AV65" s="166"/>
      <c r="AW65" s="166"/>
      <c r="AX65" s="166"/>
      <c r="AY65" s="166"/>
      <c r="AZ65" s="166"/>
      <c r="BA65" s="166"/>
      <c r="BB65" s="166"/>
      <c r="BC65" s="166"/>
      <c r="BD65" s="166"/>
      <c r="BE65" s="166"/>
      <c r="BF65" s="166"/>
      <c r="BG65" s="166"/>
      <c r="BH65" s="166"/>
      <c r="BI65" s="166"/>
      <c r="BJ65" s="166"/>
      <c r="BK65" s="166"/>
      <c r="BL65" s="166"/>
      <c r="BM65" s="166"/>
      <c r="BN65" s="166"/>
      <c r="BO65" s="166"/>
      <c r="BP65" s="166"/>
      <c r="BQ65" s="166"/>
      <c r="BR65" s="166"/>
      <c r="BS65" s="166"/>
      <c r="BT65" s="167"/>
    </row>
    <row r="66" spans="1:72" s="118" customFormat="1" x14ac:dyDescent="0.3">
      <c r="A66" s="174">
        <f>A62+1</f>
        <v>1048</v>
      </c>
      <c r="B66" s="182" t="s">
        <v>25</v>
      </c>
      <c r="C66" s="1"/>
      <c r="D66" s="93">
        <v>123.5</v>
      </c>
      <c r="E66" s="93">
        <v>136.5</v>
      </c>
      <c r="F66" s="176">
        <v>350</v>
      </c>
      <c r="G66" s="47">
        <f>C66*F66</f>
        <v>0</v>
      </c>
      <c r="H66" s="38" t="str">
        <f t="shared" ref="H66:H93" si="11">IF(C66="","bedrag niet ingevuld",IF(C66&lt;D66,"bedrag &lt; min.",IF(C66&gt;E66,"bedrag &gt; max.","")))</f>
        <v>bedrag niet ingevuld</v>
      </c>
      <c r="I66" s="177"/>
      <c r="J66" s="184"/>
      <c r="K66" s="185"/>
      <c r="L66" s="185"/>
      <c r="M66" s="194"/>
      <c r="N66" s="184"/>
      <c r="O66" s="185"/>
      <c r="P66" s="185"/>
      <c r="Q66" s="194"/>
      <c r="R66" s="184"/>
      <c r="S66" s="185"/>
      <c r="T66" s="185"/>
      <c r="U66" s="194"/>
      <c r="V66" s="184"/>
      <c r="W66" s="186"/>
      <c r="X66" s="186"/>
      <c r="Y66" s="194"/>
      <c r="Z66" s="190"/>
      <c r="AA66" s="190"/>
      <c r="AB66" s="166"/>
      <c r="AC66" s="166"/>
      <c r="AD66" s="166"/>
      <c r="AE66" s="166"/>
      <c r="AF66" s="166"/>
      <c r="AG66" s="166"/>
      <c r="AH66" s="166"/>
      <c r="AI66" s="166"/>
      <c r="AJ66" s="166"/>
      <c r="AK66" s="166"/>
      <c r="AL66" s="166"/>
      <c r="AM66" s="166"/>
      <c r="AN66" s="166"/>
      <c r="AO66" s="166"/>
      <c r="AP66" s="166"/>
      <c r="AQ66" s="166"/>
      <c r="AR66" s="166"/>
      <c r="AS66" s="166"/>
      <c r="AT66" s="166"/>
      <c r="AU66" s="166"/>
      <c r="AV66" s="166"/>
      <c r="AW66" s="166"/>
      <c r="AX66" s="166"/>
      <c r="AY66" s="166"/>
      <c r="AZ66" s="166"/>
      <c r="BA66" s="166"/>
      <c r="BB66" s="166"/>
      <c r="BC66" s="166"/>
      <c r="BD66" s="166"/>
      <c r="BE66" s="166"/>
      <c r="BF66" s="166"/>
      <c r="BG66" s="166"/>
      <c r="BH66" s="166"/>
      <c r="BI66" s="166"/>
      <c r="BJ66" s="166"/>
      <c r="BK66" s="166"/>
      <c r="BL66" s="166"/>
      <c r="BM66" s="166"/>
      <c r="BN66" s="166"/>
      <c r="BO66" s="166"/>
      <c r="BP66" s="166"/>
      <c r="BQ66" s="166"/>
      <c r="BR66" s="166"/>
      <c r="BS66" s="166"/>
      <c r="BT66" s="167"/>
    </row>
    <row r="67" spans="1:72" s="118" customFormat="1" x14ac:dyDescent="0.3">
      <c r="A67" s="174">
        <f t="shared" ref="A67:A93" si="12">A66+1</f>
        <v>1049</v>
      </c>
      <c r="B67" s="182" t="s">
        <v>26</v>
      </c>
      <c r="C67" s="1"/>
      <c r="D67" s="93">
        <v>123.5</v>
      </c>
      <c r="E67" s="93">
        <v>136.5</v>
      </c>
      <c r="F67" s="176">
        <v>350</v>
      </c>
      <c r="G67" s="47">
        <f>C67*F67</f>
        <v>0</v>
      </c>
      <c r="H67" s="38" t="str">
        <f t="shared" si="11"/>
        <v>bedrag niet ingevuld</v>
      </c>
      <c r="I67" s="177"/>
      <c r="J67" s="184"/>
      <c r="K67" s="185"/>
      <c r="L67" s="185"/>
      <c r="M67" s="194"/>
      <c r="N67" s="184"/>
      <c r="O67" s="185"/>
      <c r="P67" s="185"/>
      <c r="Q67" s="194"/>
      <c r="R67" s="184"/>
      <c r="S67" s="185"/>
      <c r="T67" s="185"/>
      <c r="U67" s="194"/>
      <c r="V67" s="184"/>
      <c r="W67" s="186"/>
      <c r="X67" s="186"/>
      <c r="Y67" s="194"/>
      <c r="Z67" s="190"/>
      <c r="AA67" s="190"/>
      <c r="AB67" s="166"/>
      <c r="AC67" s="166"/>
      <c r="AD67" s="166"/>
      <c r="AE67" s="166"/>
      <c r="AF67" s="166"/>
      <c r="AG67" s="166"/>
      <c r="AH67" s="166"/>
      <c r="AI67" s="166"/>
      <c r="AJ67" s="166"/>
      <c r="AK67" s="166"/>
      <c r="AL67" s="166"/>
      <c r="AM67" s="166"/>
      <c r="AN67" s="166"/>
      <c r="AO67" s="166"/>
      <c r="AP67" s="166"/>
      <c r="AQ67" s="166"/>
      <c r="AR67" s="166"/>
      <c r="AS67" s="166"/>
      <c r="AT67" s="166"/>
      <c r="AU67" s="166"/>
      <c r="AV67" s="166"/>
      <c r="AW67" s="166"/>
      <c r="AX67" s="166"/>
      <c r="AY67" s="166"/>
      <c r="AZ67" s="166"/>
      <c r="BA67" s="166"/>
      <c r="BB67" s="166"/>
      <c r="BC67" s="166"/>
      <c r="BD67" s="166"/>
      <c r="BE67" s="166"/>
      <c r="BF67" s="166"/>
      <c r="BG67" s="166"/>
      <c r="BH67" s="166"/>
      <c r="BI67" s="166"/>
      <c r="BJ67" s="166"/>
      <c r="BK67" s="166"/>
      <c r="BL67" s="166"/>
      <c r="BM67" s="166"/>
      <c r="BN67" s="166"/>
      <c r="BO67" s="166"/>
      <c r="BP67" s="166"/>
      <c r="BQ67" s="166"/>
      <c r="BR67" s="166"/>
      <c r="BS67" s="166"/>
      <c r="BT67" s="167"/>
    </row>
    <row r="68" spans="1:72" s="118" customFormat="1" x14ac:dyDescent="0.3">
      <c r="A68" s="174">
        <f t="shared" si="12"/>
        <v>1050</v>
      </c>
      <c r="B68" s="104" t="s">
        <v>114</v>
      </c>
      <c r="C68" s="1"/>
      <c r="D68" s="93">
        <v>123.5</v>
      </c>
      <c r="E68" s="93">
        <v>136.5</v>
      </c>
      <c r="F68" s="176">
        <v>50</v>
      </c>
      <c r="G68" s="47">
        <f t="shared" ref="G68" si="13">C68*F68</f>
        <v>0</v>
      </c>
      <c r="H68" s="38" t="str">
        <f t="shared" si="11"/>
        <v>bedrag niet ingevuld</v>
      </c>
      <c r="I68" s="177"/>
      <c r="J68" s="184"/>
      <c r="K68" s="185"/>
      <c r="L68" s="185"/>
      <c r="M68" s="194"/>
      <c r="N68" s="184"/>
      <c r="O68" s="185"/>
      <c r="P68" s="185"/>
      <c r="Q68" s="194"/>
      <c r="R68" s="184"/>
      <c r="S68" s="185"/>
      <c r="T68" s="185"/>
      <c r="U68" s="194"/>
      <c r="V68" s="184"/>
      <c r="W68" s="186"/>
      <c r="X68" s="186"/>
      <c r="Y68" s="194"/>
      <c r="Z68" s="190"/>
      <c r="AA68" s="190"/>
      <c r="AB68" s="166"/>
      <c r="AC68" s="166"/>
      <c r="AD68" s="166"/>
      <c r="AE68" s="166"/>
      <c r="AF68" s="166"/>
      <c r="AG68" s="166"/>
      <c r="AH68" s="166"/>
      <c r="AI68" s="166"/>
      <c r="AJ68" s="166"/>
      <c r="AK68" s="166"/>
      <c r="AL68" s="166"/>
      <c r="AM68" s="166"/>
      <c r="AN68" s="166"/>
      <c r="AO68" s="166"/>
      <c r="AP68" s="166"/>
      <c r="AQ68" s="166"/>
      <c r="AR68" s="166"/>
      <c r="AS68" s="166"/>
      <c r="AT68" s="166"/>
      <c r="AU68" s="166"/>
      <c r="AV68" s="166"/>
      <c r="AW68" s="166"/>
      <c r="AX68" s="166"/>
      <c r="AY68" s="166"/>
      <c r="AZ68" s="166"/>
      <c r="BA68" s="166"/>
      <c r="BB68" s="166"/>
      <c r="BC68" s="166"/>
      <c r="BD68" s="166"/>
      <c r="BE68" s="166"/>
      <c r="BF68" s="166"/>
      <c r="BG68" s="166"/>
      <c r="BH68" s="166"/>
      <c r="BI68" s="166"/>
      <c r="BJ68" s="166"/>
      <c r="BK68" s="166"/>
      <c r="BL68" s="166"/>
      <c r="BM68" s="166"/>
      <c r="BN68" s="166"/>
      <c r="BO68" s="166"/>
      <c r="BP68" s="166"/>
      <c r="BQ68" s="166"/>
      <c r="BR68" s="166"/>
      <c r="BS68" s="166"/>
      <c r="BT68" s="167"/>
    </row>
    <row r="69" spans="1:72" s="118" customFormat="1" x14ac:dyDescent="0.3">
      <c r="A69" s="174">
        <f t="shared" si="12"/>
        <v>1051</v>
      </c>
      <c r="B69" s="182" t="s">
        <v>54</v>
      </c>
      <c r="C69" s="1"/>
      <c r="D69" s="93">
        <v>4.75</v>
      </c>
      <c r="E69" s="93">
        <v>5.25</v>
      </c>
      <c r="F69" s="176">
        <v>100</v>
      </c>
      <c r="G69" s="47">
        <f>C69*F69</f>
        <v>0</v>
      </c>
      <c r="H69" s="38" t="str">
        <f t="shared" si="11"/>
        <v>bedrag niet ingevuld</v>
      </c>
      <c r="I69" s="177"/>
      <c r="J69" s="184"/>
      <c r="K69" s="185"/>
      <c r="L69" s="185"/>
      <c r="M69" s="194"/>
      <c r="N69" s="184"/>
      <c r="O69" s="185"/>
      <c r="P69" s="185"/>
      <c r="Q69" s="194"/>
      <c r="R69" s="184"/>
      <c r="S69" s="185"/>
      <c r="T69" s="185"/>
      <c r="U69" s="194"/>
      <c r="V69" s="184"/>
      <c r="W69" s="186"/>
      <c r="X69" s="186"/>
      <c r="Y69" s="194"/>
      <c r="Z69" s="190"/>
      <c r="AA69" s="190"/>
      <c r="AB69" s="166"/>
      <c r="AC69" s="166"/>
      <c r="AD69" s="166"/>
      <c r="AE69" s="166"/>
      <c r="AF69" s="166"/>
      <c r="AG69" s="166"/>
      <c r="AH69" s="166"/>
      <c r="AI69" s="166"/>
      <c r="AJ69" s="166"/>
      <c r="AK69" s="166"/>
      <c r="AL69" s="166"/>
      <c r="AM69" s="166"/>
      <c r="AN69" s="166"/>
      <c r="AO69" s="166"/>
      <c r="AP69" s="166"/>
      <c r="AQ69" s="166"/>
      <c r="AR69" s="166"/>
      <c r="AS69" s="166"/>
      <c r="AT69" s="166"/>
      <c r="AU69" s="166"/>
      <c r="AV69" s="166"/>
      <c r="AW69" s="166"/>
      <c r="AX69" s="166"/>
      <c r="AY69" s="166"/>
      <c r="AZ69" s="166"/>
      <c r="BA69" s="166"/>
      <c r="BB69" s="166"/>
      <c r="BC69" s="166"/>
      <c r="BD69" s="166"/>
      <c r="BE69" s="166"/>
      <c r="BF69" s="166"/>
      <c r="BG69" s="166"/>
      <c r="BH69" s="166"/>
      <c r="BI69" s="166"/>
      <c r="BJ69" s="166"/>
      <c r="BK69" s="166"/>
      <c r="BL69" s="166"/>
      <c r="BM69" s="166"/>
      <c r="BN69" s="166"/>
      <c r="BO69" s="166"/>
      <c r="BP69" s="166"/>
      <c r="BQ69" s="166"/>
      <c r="BR69" s="166"/>
      <c r="BS69" s="166"/>
      <c r="BT69" s="167"/>
    </row>
    <row r="70" spans="1:72" s="118" customFormat="1" x14ac:dyDescent="0.3">
      <c r="A70" s="174">
        <f t="shared" si="12"/>
        <v>1052</v>
      </c>
      <c r="B70" s="191" t="s">
        <v>53</v>
      </c>
      <c r="C70" s="1"/>
      <c r="D70" s="93">
        <v>47.5</v>
      </c>
      <c r="E70" s="93">
        <v>52.5</v>
      </c>
      <c r="F70" s="176">
        <v>30</v>
      </c>
      <c r="G70" s="47">
        <f>C70*F70</f>
        <v>0</v>
      </c>
      <c r="H70" s="38" t="str">
        <f t="shared" si="11"/>
        <v>bedrag niet ingevuld</v>
      </c>
      <c r="I70" s="177"/>
      <c r="J70" s="184"/>
      <c r="K70" s="185"/>
      <c r="L70" s="185"/>
      <c r="M70" s="194"/>
      <c r="N70" s="184"/>
      <c r="O70" s="185"/>
      <c r="P70" s="185"/>
      <c r="Q70" s="194"/>
      <c r="R70" s="184"/>
      <c r="S70" s="185"/>
      <c r="T70" s="185"/>
      <c r="U70" s="194"/>
      <c r="V70" s="184"/>
      <c r="W70" s="186"/>
      <c r="X70" s="186"/>
      <c r="Y70" s="194"/>
      <c r="Z70" s="190"/>
      <c r="AA70" s="190"/>
      <c r="AB70" s="166"/>
      <c r="AC70" s="166"/>
      <c r="AD70" s="166"/>
      <c r="AE70" s="166"/>
      <c r="AF70" s="166"/>
      <c r="AG70" s="166"/>
      <c r="AH70" s="166"/>
      <c r="AI70" s="166"/>
      <c r="AJ70" s="166"/>
      <c r="AK70" s="166"/>
      <c r="AL70" s="166"/>
      <c r="AM70" s="166"/>
      <c r="AN70" s="166"/>
      <c r="AO70" s="166"/>
      <c r="AP70" s="166"/>
      <c r="AQ70" s="166"/>
      <c r="AR70" s="166"/>
      <c r="AS70" s="166"/>
      <c r="AT70" s="166"/>
      <c r="AU70" s="166"/>
      <c r="AV70" s="166"/>
      <c r="AW70" s="166"/>
      <c r="AX70" s="166"/>
      <c r="AY70" s="166"/>
      <c r="AZ70" s="166"/>
      <c r="BA70" s="166"/>
      <c r="BB70" s="166"/>
      <c r="BC70" s="166"/>
      <c r="BD70" s="166"/>
      <c r="BE70" s="166"/>
      <c r="BF70" s="166"/>
      <c r="BG70" s="166"/>
      <c r="BH70" s="166"/>
      <c r="BI70" s="166"/>
      <c r="BJ70" s="166"/>
      <c r="BK70" s="166"/>
      <c r="BL70" s="166"/>
      <c r="BM70" s="166"/>
      <c r="BN70" s="166"/>
      <c r="BO70" s="166"/>
      <c r="BP70" s="166"/>
      <c r="BQ70" s="166"/>
      <c r="BR70" s="166"/>
      <c r="BS70" s="166"/>
      <c r="BT70" s="167"/>
    </row>
    <row r="71" spans="1:72" s="118" customFormat="1" x14ac:dyDescent="0.3">
      <c r="A71" s="174">
        <f t="shared" si="12"/>
        <v>1053</v>
      </c>
      <c r="B71" s="191" t="s">
        <v>102</v>
      </c>
      <c r="C71" s="1"/>
      <c r="D71" s="93">
        <v>14.25</v>
      </c>
      <c r="E71" s="93">
        <v>15.75</v>
      </c>
      <c r="F71" s="176">
        <v>50</v>
      </c>
      <c r="G71" s="47">
        <f>C71*F71</f>
        <v>0</v>
      </c>
      <c r="H71" s="38" t="str">
        <f t="shared" si="11"/>
        <v>bedrag niet ingevuld</v>
      </c>
      <c r="I71" s="177"/>
      <c r="J71" s="184"/>
      <c r="K71" s="185"/>
      <c r="L71" s="185"/>
      <c r="M71" s="194"/>
      <c r="N71" s="184"/>
      <c r="O71" s="185"/>
      <c r="P71" s="185"/>
      <c r="Q71" s="194"/>
      <c r="R71" s="184"/>
      <c r="S71" s="185"/>
      <c r="T71" s="185"/>
      <c r="U71" s="194"/>
      <c r="V71" s="184"/>
      <c r="W71" s="186"/>
      <c r="X71" s="186"/>
      <c r="Y71" s="194"/>
      <c r="Z71" s="190"/>
      <c r="AA71" s="190"/>
      <c r="AB71" s="166"/>
      <c r="AC71" s="166"/>
      <c r="AD71" s="166"/>
      <c r="AE71" s="166"/>
      <c r="AF71" s="166"/>
      <c r="AG71" s="166"/>
      <c r="AH71" s="166"/>
      <c r="AI71" s="166"/>
      <c r="AJ71" s="166"/>
      <c r="AK71" s="166"/>
      <c r="AL71" s="166"/>
      <c r="AM71" s="166"/>
      <c r="AN71" s="166"/>
      <c r="AO71" s="166"/>
      <c r="AP71" s="166"/>
      <c r="AQ71" s="166"/>
      <c r="AR71" s="166"/>
      <c r="AS71" s="166"/>
      <c r="AT71" s="166"/>
      <c r="AU71" s="166"/>
      <c r="AV71" s="166"/>
      <c r="AW71" s="166"/>
      <c r="AX71" s="166"/>
      <c r="AY71" s="166"/>
      <c r="AZ71" s="166"/>
      <c r="BA71" s="166"/>
      <c r="BB71" s="166"/>
      <c r="BC71" s="166"/>
      <c r="BD71" s="166"/>
      <c r="BE71" s="166"/>
      <c r="BF71" s="166"/>
      <c r="BG71" s="166"/>
      <c r="BH71" s="166"/>
      <c r="BI71" s="166"/>
      <c r="BJ71" s="166"/>
      <c r="BK71" s="166"/>
      <c r="BL71" s="166"/>
      <c r="BM71" s="166"/>
      <c r="BN71" s="166"/>
      <c r="BO71" s="166"/>
      <c r="BP71" s="166"/>
      <c r="BQ71" s="166"/>
      <c r="BR71" s="166"/>
      <c r="BS71" s="166"/>
      <c r="BT71" s="167"/>
    </row>
    <row r="72" spans="1:72" s="118" customFormat="1" x14ac:dyDescent="0.3">
      <c r="A72" s="174">
        <f t="shared" si="12"/>
        <v>1054</v>
      </c>
      <c r="B72" s="191" t="s">
        <v>103</v>
      </c>
      <c r="C72" s="1"/>
      <c r="D72" s="93">
        <v>95</v>
      </c>
      <c r="E72" s="93">
        <v>105</v>
      </c>
      <c r="F72" s="176">
        <v>1</v>
      </c>
      <c r="G72" s="47">
        <f t="shared" ref="G72:G93" si="14">C72*F72</f>
        <v>0</v>
      </c>
      <c r="H72" s="38" t="str">
        <f t="shared" si="11"/>
        <v>bedrag niet ingevuld</v>
      </c>
      <c r="I72" s="177"/>
      <c r="J72" s="184"/>
      <c r="K72" s="179"/>
      <c r="L72" s="179"/>
      <c r="M72" s="194"/>
      <c r="N72" s="184"/>
      <c r="O72" s="179"/>
      <c r="P72" s="179"/>
      <c r="Q72" s="194"/>
      <c r="R72" s="184"/>
      <c r="S72" s="179"/>
      <c r="T72" s="179"/>
      <c r="U72" s="194"/>
      <c r="V72" s="184"/>
      <c r="W72" s="180"/>
      <c r="X72" s="180"/>
      <c r="Y72" s="194"/>
      <c r="Z72" s="190"/>
      <c r="AA72" s="190"/>
      <c r="AB72" s="166"/>
      <c r="AC72" s="166"/>
      <c r="AD72" s="166"/>
      <c r="AE72" s="166"/>
      <c r="AF72" s="166"/>
      <c r="AG72" s="166"/>
      <c r="AH72" s="166"/>
      <c r="AI72" s="166"/>
      <c r="AJ72" s="166"/>
      <c r="AK72" s="166"/>
      <c r="AL72" s="166"/>
      <c r="AM72" s="166"/>
      <c r="AN72" s="166"/>
      <c r="AO72" s="166"/>
      <c r="AP72" s="166"/>
      <c r="AQ72" s="166"/>
      <c r="AR72" s="166"/>
      <c r="AS72" s="166"/>
      <c r="AT72" s="166"/>
      <c r="AU72" s="166"/>
      <c r="AV72" s="166"/>
      <c r="AW72" s="166"/>
      <c r="AX72" s="166"/>
      <c r="AY72" s="166"/>
      <c r="AZ72" s="166"/>
      <c r="BA72" s="166"/>
      <c r="BB72" s="166"/>
      <c r="BC72" s="166"/>
      <c r="BD72" s="166"/>
      <c r="BE72" s="166"/>
      <c r="BF72" s="166"/>
      <c r="BG72" s="166"/>
      <c r="BH72" s="166"/>
      <c r="BI72" s="166"/>
      <c r="BJ72" s="166"/>
      <c r="BK72" s="166"/>
      <c r="BL72" s="166"/>
      <c r="BM72" s="166"/>
      <c r="BN72" s="166"/>
      <c r="BO72" s="166"/>
      <c r="BP72" s="166"/>
      <c r="BQ72" s="166"/>
      <c r="BR72" s="166"/>
      <c r="BS72" s="166"/>
      <c r="BT72" s="167"/>
    </row>
    <row r="73" spans="1:72" s="118" customFormat="1" x14ac:dyDescent="0.3">
      <c r="A73" s="174">
        <f t="shared" si="12"/>
        <v>1055</v>
      </c>
      <c r="B73" s="191" t="s">
        <v>115</v>
      </c>
      <c r="C73" s="1"/>
      <c r="D73" s="93">
        <v>332.5</v>
      </c>
      <c r="E73" s="93">
        <v>367.5</v>
      </c>
      <c r="F73" s="176">
        <v>20</v>
      </c>
      <c r="G73" s="47">
        <f t="shared" si="14"/>
        <v>0</v>
      </c>
      <c r="H73" s="38" t="str">
        <f t="shared" si="11"/>
        <v>bedrag niet ingevuld</v>
      </c>
      <c r="I73" s="177"/>
      <c r="J73" s="184"/>
      <c r="K73" s="185"/>
      <c r="L73" s="185"/>
      <c r="M73" s="194"/>
      <c r="N73" s="184"/>
      <c r="O73" s="185"/>
      <c r="P73" s="185"/>
      <c r="Q73" s="194"/>
      <c r="R73" s="184"/>
      <c r="S73" s="185"/>
      <c r="T73" s="185"/>
      <c r="U73" s="194"/>
      <c r="V73" s="184"/>
      <c r="W73" s="186"/>
      <c r="X73" s="186"/>
      <c r="Y73" s="194"/>
      <c r="Z73" s="190"/>
      <c r="AA73" s="190"/>
      <c r="AB73" s="166"/>
      <c r="AC73" s="166"/>
      <c r="AD73" s="166"/>
      <c r="AE73" s="166"/>
      <c r="AF73" s="166"/>
      <c r="AG73" s="166"/>
      <c r="AH73" s="166"/>
      <c r="AI73" s="166"/>
      <c r="AJ73" s="166"/>
      <c r="AK73" s="166"/>
      <c r="AL73" s="166"/>
      <c r="AM73" s="166"/>
      <c r="AN73" s="166"/>
      <c r="AO73" s="166"/>
      <c r="AP73" s="166"/>
      <c r="AQ73" s="166"/>
      <c r="AR73" s="166"/>
      <c r="AS73" s="166"/>
      <c r="AT73" s="166"/>
      <c r="AU73" s="166"/>
      <c r="AV73" s="166"/>
      <c r="AW73" s="166"/>
      <c r="AX73" s="166"/>
      <c r="AY73" s="166"/>
      <c r="AZ73" s="166"/>
      <c r="BA73" s="166"/>
      <c r="BB73" s="166"/>
      <c r="BC73" s="166"/>
      <c r="BD73" s="166"/>
      <c r="BE73" s="166"/>
      <c r="BF73" s="166"/>
      <c r="BG73" s="166"/>
      <c r="BH73" s="166"/>
      <c r="BI73" s="166"/>
      <c r="BJ73" s="166"/>
      <c r="BK73" s="166"/>
      <c r="BL73" s="166"/>
      <c r="BM73" s="166"/>
      <c r="BN73" s="166"/>
      <c r="BO73" s="166"/>
      <c r="BP73" s="166"/>
      <c r="BQ73" s="166"/>
      <c r="BR73" s="166"/>
      <c r="BS73" s="166"/>
      <c r="BT73" s="167"/>
    </row>
    <row r="74" spans="1:72" s="118" customFormat="1" x14ac:dyDescent="0.3">
      <c r="A74" s="174">
        <f t="shared" si="12"/>
        <v>1056</v>
      </c>
      <c r="B74" s="191" t="s">
        <v>105</v>
      </c>
      <c r="C74" s="1"/>
      <c r="D74" s="93">
        <v>142.5</v>
      </c>
      <c r="E74" s="93">
        <v>157.5</v>
      </c>
      <c r="F74" s="176">
        <v>50</v>
      </c>
      <c r="G74" s="47">
        <f t="shared" si="14"/>
        <v>0</v>
      </c>
      <c r="H74" s="38" t="str">
        <f t="shared" si="11"/>
        <v>bedrag niet ingevuld</v>
      </c>
      <c r="I74" s="177"/>
      <c r="J74" s="184"/>
      <c r="K74" s="185"/>
      <c r="L74" s="185"/>
      <c r="M74" s="194"/>
      <c r="N74" s="184"/>
      <c r="O74" s="185"/>
      <c r="P74" s="185"/>
      <c r="Q74" s="194"/>
      <c r="R74" s="184"/>
      <c r="S74" s="185"/>
      <c r="T74" s="185"/>
      <c r="U74" s="194"/>
      <c r="V74" s="184"/>
      <c r="W74" s="186"/>
      <c r="X74" s="186"/>
      <c r="Y74" s="194"/>
      <c r="Z74" s="190"/>
      <c r="AA74" s="190"/>
      <c r="AB74" s="166"/>
      <c r="AC74" s="166"/>
      <c r="AD74" s="166"/>
      <c r="AE74" s="166"/>
      <c r="AF74" s="166"/>
      <c r="AG74" s="166"/>
      <c r="AH74" s="166"/>
      <c r="AI74" s="166"/>
      <c r="AJ74" s="166"/>
      <c r="AK74" s="166"/>
      <c r="AL74" s="166"/>
      <c r="AM74" s="166"/>
      <c r="AN74" s="166"/>
      <c r="AO74" s="166"/>
      <c r="AP74" s="166"/>
      <c r="AQ74" s="166"/>
      <c r="AR74" s="166"/>
      <c r="AS74" s="166"/>
      <c r="AT74" s="166"/>
      <c r="AU74" s="166"/>
      <c r="AV74" s="166"/>
      <c r="AW74" s="166"/>
      <c r="AX74" s="166"/>
      <c r="AY74" s="166"/>
      <c r="AZ74" s="166"/>
      <c r="BA74" s="166"/>
      <c r="BB74" s="166"/>
      <c r="BC74" s="166"/>
      <c r="BD74" s="166"/>
      <c r="BE74" s="166"/>
      <c r="BF74" s="166"/>
      <c r="BG74" s="166"/>
      <c r="BH74" s="166"/>
      <c r="BI74" s="166"/>
      <c r="BJ74" s="166"/>
      <c r="BK74" s="166"/>
      <c r="BL74" s="166"/>
      <c r="BM74" s="166"/>
      <c r="BN74" s="166"/>
      <c r="BO74" s="166"/>
      <c r="BP74" s="166"/>
      <c r="BQ74" s="166"/>
      <c r="BR74" s="166"/>
      <c r="BS74" s="166"/>
      <c r="BT74" s="167"/>
    </row>
    <row r="75" spans="1:72" s="118" customFormat="1" x14ac:dyDescent="0.3">
      <c r="A75" s="174">
        <f t="shared" si="12"/>
        <v>1057</v>
      </c>
      <c r="B75" s="191" t="s">
        <v>106</v>
      </c>
      <c r="C75" s="1"/>
      <c r="D75" s="93">
        <v>142.5</v>
      </c>
      <c r="E75" s="93">
        <v>157.5</v>
      </c>
      <c r="F75" s="192">
        <v>50</v>
      </c>
      <c r="G75" s="47">
        <f t="shared" si="14"/>
        <v>0</v>
      </c>
      <c r="H75" s="38" t="str">
        <f t="shared" si="11"/>
        <v>bedrag niet ingevuld</v>
      </c>
      <c r="I75" s="177"/>
      <c r="J75" s="193"/>
      <c r="K75" s="185"/>
      <c r="L75" s="185"/>
      <c r="M75" s="194"/>
      <c r="N75" s="193"/>
      <c r="O75" s="185"/>
      <c r="P75" s="185"/>
      <c r="Q75" s="194"/>
      <c r="R75" s="193"/>
      <c r="S75" s="185"/>
      <c r="T75" s="185"/>
      <c r="U75" s="194"/>
      <c r="V75" s="193"/>
      <c r="W75" s="186"/>
      <c r="X75" s="186"/>
      <c r="Y75" s="194"/>
      <c r="Z75" s="190"/>
      <c r="AA75" s="190"/>
      <c r="AB75" s="166"/>
      <c r="AC75" s="166"/>
      <c r="AD75" s="166"/>
      <c r="AE75" s="166"/>
      <c r="AF75" s="166"/>
      <c r="AG75" s="166"/>
      <c r="AH75" s="166"/>
      <c r="AI75" s="166"/>
      <c r="AJ75" s="166"/>
      <c r="AK75" s="166"/>
      <c r="AL75" s="166"/>
      <c r="AM75" s="166"/>
      <c r="AN75" s="166"/>
      <c r="AO75" s="166"/>
      <c r="AP75" s="166"/>
      <c r="AQ75" s="166"/>
      <c r="AR75" s="166"/>
      <c r="AS75" s="166"/>
      <c r="AT75" s="166"/>
      <c r="AU75" s="166"/>
      <c r="AV75" s="166"/>
      <c r="AW75" s="166"/>
      <c r="AX75" s="166"/>
      <c r="AY75" s="166"/>
      <c r="AZ75" s="166"/>
      <c r="BA75" s="166"/>
      <c r="BB75" s="166"/>
      <c r="BC75" s="166"/>
      <c r="BD75" s="166"/>
      <c r="BE75" s="166"/>
      <c r="BF75" s="166"/>
      <c r="BG75" s="166"/>
      <c r="BH75" s="166"/>
      <c r="BI75" s="166"/>
      <c r="BJ75" s="166"/>
      <c r="BK75" s="166"/>
      <c r="BL75" s="166"/>
      <c r="BM75" s="166"/>
      <c r="BN75" s="166"/>
      <c r="BO75" s="166"/>
      <c r="BP75" s="166"/>
      <c r="BQ75" s="166"/>
      <c r="BR75" s="166"/>
      <c r="BS75" s="166"/>
      <c r="BT75" s="167"/>
    </row>
    <row r="76" spans="1:72" s="118" customFormat="1" x14ac:dyDescent="0.3">
      <c r="A76" s="174">
        <f t="shared" si="12"/>
        <v>1058</v>
      </c>
      <c r="B76" s="191" t="s">
        <v>52</v>
      </c>
      <c r="C76" s="1"/>
      <c r="D76" s="93">
        <v>42.75</v>
      </c>
      <c r="E76" s="93">
        <v>47.25</v>
      </c>
      <c r="F76" s="192">
        <v>200</v>
      </c>
      <c r="G76" s="47">
        <f t="shared" si="14"/>
        <v>0</v>
      </c>
      <c r="H76" s="38" t="str">
        <f t="shared" si="11"/>
        <v>bedrag niet ingevuld</v>
      </c>
      <c r="I76" s="177"/>
      <c r="J76" s="193"/>
      <c r="K76" s="185"/>
      <c r="L76" s="185"/>
      <c r="M76" s="194"/>
      <c r="N76" s="193"/>
      <c r="O76" s="185"/>
      <c r="P76" s="185"/>
      <c r="Q76" s="194"/>
      <c r="R76" s="193"/>
      <c r="S76" s="185"/>
      <c r="T76" s="185"/>
      <c r="U76" s="194"/>
      <c r="V76" s="193"/>
      <c r="W76" s="186"/>
      <c r="X76" s="186"/>
      <c r="Y76" s="194"/>
      <c r="Z76" s="190"/>
      <c r="AA76" s="190"/>
      <c r="AB76" s="166"/>
      <c r="AC76" s="166"/>
      <c r="AD76" s="166"/>
      <c r="AE76" s="166"/>
      <c r="AF76" s="166"/>
      <c r="AG76" s="166"/>
      <c r="AH76" s="166"/>
      <c r="AI76" s="166"/>
      <c r="AJ76" s="166"/>
      <c r="AK76" s="166"/>
      <c r="AL76" s="166"/>
      <c r="AM76" s="166"/>
      <c r="AN76" s="166"/>
      <c r="AO76" s="166"/>
      <c r="AP76" s="166"/>
      <c r="AQ76" s="166"/>
      <c r="AR76" s="166"/>
      <c r="AS76" s="166"/>
      <c r="AT76" s="166"/>
      <c r="AU76" s="166"/>
      <c r="AV76" s="166"/>
      <c r="AW76" s="166"/>
      <c r="AX76" s="166"/>
      <c r="AY76" s="166"/>
      <c r="AZ76" s="166"/>
      <c r="BA76" s="166"/>
      <c r="BB76" s="166"/>
      <c r="BC76" s="166"/>
      <c r="BD76" s="166"/>
      <c r="BE76" s="166"/>
      <c r="BF76" s="166"/>
      <c r="BG76" s="166"/>
      <c r="BH76" s="166"/>
      <c r="BI76" s="166"/>
      <c r="BJ76" s="166"/>
      <c r="BK76" s="166"/>
      <c r="BL76" s="166"/>
      <c r="BM76" s="166"/>
      <c r="BN76" s="166"/>
      <c r="BO76" s="166"/>
      <c r="BP76" s="166"/>
      <c r="BQ76" s="166"/>
      <c r="BR76" s="166"/>
      <c r="BS76" s="166"/>
      <c r="BT76" s="167"/>
    </row>
    <row r="77" spans="1:72" s="118" customFormat="1" x14ac:dyDescent="0.3">
      <c r="A77" s="174">
        <f t="shared" si="12"/>
        <v>1059</v>
      </c>
      <c r="B77" s="191" t="s">
        <v>51</v>
      </c>
      <c r="C77" s="1"/>
      <c r="D77" s="93">
        <v>285</v>
      </c>
      <c r="E77" s="93">
        <v>315</v>
      </c>
      <c r="F77" s="192">
        <v>100</v>
      </c>
      <c r="G77" s="47">
        <f t="shared" si="14"/>
        <v>0</v>
      </c>
      <c r="H77" s="38" t="str">
        <f t="shared" si="11"/>
        <v>bedrag niet ingevuld</v>
      </c>
      <c r="I77" s="177"/>
      <c r="J77" s="193"/>
      <c r="K77" s="185"/>
      <c r="L77" s="185"/>
      <c r="M77" s="194"/>
      <c r="N77" s="193"/>
      <c r="O77" s="185"/>
      <c r="P77" s="185"/>
      <c r="Q77" s="194"/>
      <c r="R77" s="193"/>
      <c r="S77" s="185"/>
      <c r="T77" s="185"/>
      <c r="U77" s="194"/>
      <c r="V77" s="193"/>
      <c r="W77" s="186"/>
      <c r="X77" s="186"/>
      <c r="Y77" s="194"/>
      <c r="Z77" s="190"/>
      <c r="AA77" s="190"/>
      <c r="AB77" s="166"/>
      <c r="AC77" s="166"/>
      <c r="AD77" s="166"/>
      <c r="AE77" s="166"/>
      <c r="AF77" s="166"/>
      <c r="AG77" s="166"/>
      <c r="AH77" s="166"/>
      <c r="AI77" s="166"/>
      <c r="AJ77" s="166"/>
      <c r="AK77" s="166"/>
      <c r="AL77" s="166"/>
      <c r="AM77" s="166"/>
      <c r="AN77" s="166"/>
      <c r="AO77" s="166"/>
      <c r="AP77" s="166"/>
      <c r="AQ77" s="166"/>
      <c r="AR77" s="166"/>
      <c r="AS77" s="166"/>
      <c r="AT77" s="166"/>
      <c r="AU77" s="166"/>
      <c r="AV77" s="166"/>
      <c r="AW77" s="166"/>
      <c r="AX77" s="166"/>
      <c r="AY77" s="166"/>
      <c r="AZ77" s="166"/>
      <c r="BA77" s="166"/>
      <c r="BB77" s="166"/>
      <c r="BC77" s="166"/>
      <c r="BD77" s="166"/>
      <c r="BE77" s="166"/>
      <c r="BF77" s="166"/>
      <c r="BG77" s="166"/>
      <c r="BH77" s="166"/>
      <c r="BI77" s="166"/>
      <c r="BJ77" s="166"/>
      <c r="BK77" s="166"/>
      <c r="BL77" s="166"/>
      <c r="BM77" s="166"/>
      <c r="BN77" s="166"/>
      <c r="BO77" s="166"/>
      <c r="BP77" s="166"/>
      <c r="BQ77" s="166"/>
      <c r="BR77" s="166"/>
      <c r="BS77" s="166"/>
      <c r="BT77" s="167"/>
    </row>
    <row r="78" spans="1:72" s="118" customFormat="1" x14ac:dyDescent="0.3">
      <c r="A78" s="174">
        <f t="shared" si="12"/>
        <v>1060</v>
      </c>
      <c r="B78" s="182" t="s">
        <v>50</v>
      </c>
      <c r="C78" s="1"/>
      <c r="D78" s="93">
        <v>807.5</v>
      </c>
      <c r="E78" s="93">
        <v>892.5</v>
      </c>
      <c r="F78" s="192">
        <v>20</v>
      </c>
      <c r="G78" s="47">
        <f t="shared" si="14"/>
        <v>0</v>
      </c>
      <c r="H78" s="38" t="str">
        <f t="shared" si="11"/>
        <v>bedrag niet ingevuld</v>
      </c>
      <c r="I78" s="177"/>
      <c r="J78" s="193"/>
      <c r="K78" s="185"/>
      <c r="L78" s="185"/>
      <c r="M78" s="194"/>
      <c r="N78" s="193"/>
      <c r="O78" s="185"/>
      <c r="P78" s="185"/>
      <c r="Q78" s="194"/>
      <c r="R78" s="193"/>
      <c r="S78" s="185"/>
      <c r="T78" s="185"/>
      <c r="U78" s="194"/>
      <c r="V78" s="193"/>
      <c r="W78" s="186"/>
      <c r="X78" s="186"/>
      <c r="Y78" s="194"/>
      <c r="Z78" s="190"/>
      <c r="AA78" s="190"/>
      <c r="AB78" s="166"/>
      <c r="AC78" s="166"/>
      <c r="AD78" s="166"/>
      <c r="AE78" s="166"/>
      <c r="AF78" s="166"/>
      <c r="AG78" s="166"/>
      <c r="AH78" s="166"/>
      <c r="AI78" s="166"/>
      <c r="AJ78" s="166"/>
      <c r="AK78" s="166"/>
      <c r="AL78" s="166"/>
      <c r="AM78" s="166"/>
      <c r="AN78" s="166"/>
      <c r="AO78" s="166"/>
      <c r="AP78" s="166"/>
      <c r="AQ78" s="166"/>
      <c r="AR78" s="166"/>
      <c r="AS78" s="166"/>
      <c r="AT78" s="166"/>
      <c r="AU78" s="166"/>
      <c r="AV78" s="166"/>
      <c r="AW78" s="166"/>
      <c r="AX78" s="166"/>
      <c r="AY78" s="166"/>
      <c r="AZ78" s="166"/>
      <c r="BA78" s="166"/>
      <c r="BB78" s="166"/>
      <c r="BC78" s="166"/>
      <c r="BD78" s="166"/>
      <c r="BE78" s="166"/>
      <c r="BF78" s="166"/>
      <c r="BG78" s="166"/>
      <c r="BH78" s="166"/>
      <c r="BI78" s="166"/>
      <c r="BJ78" s="166"/>
      <c r="BK78" s="166"/>
      <c r="BL78" s="166"/>
      <c r="BM78" s="166"/>
      <c r="BN78" s="166"/>
      <c r="BO78" s="166"/>
      <c r="BP78" s="166"/>
      <c r="BQ78" s="166"/>
      <c r="BR78" s="166"/>
      <c r="BS78" s="166"/>
      <c r="BT78" s="167"/>
    </row>
    <row r="79" spans="1:72" s="118" customFormat="1" x14ac:dyDescent="0.3">
      <c r="A79" s="174">
        <f t="shared" si="12"/>
        <v>1061</v>
      </c>
      <c r="B79" s="182" t="s">
        <v>116</v>
      </c>
      <c r="C79" s="1"/>
      <c r="D79" s="93">
        <v>380</v>
      </c>
      <c r="E79" s="93">
        <v>420</v>
      </c>
      <c r="F79" s="192">
        <v>1</v>
      </c>
      <c r="G79" s="47">
        <f t="shared" si="14"/>
        <v>0</v>
      </c>
      <c r="H79" s="38" t="str">
        <f t="shared" si="11"/>
        <v>bedrag niet ingevuld</v>
      </c>
      <c r="I79" s="177"/>
      <c r="J79" s="193"/>
      <c r="K79" s="179"/>
      <c r="L79" s="179"/>
      <c r="M79" s="194"/>
      <c r="N79" s="193"/>
      <c r="O79" s="179"/>
      <c r="P79" s="179"/>
      <c r="Q79" s="194"/>
      <c r="R79" s="193"/>
      <c r="S79" s="179"/>
      <c r="T79" s="179"/>
      <c r="U79" s="194"/>
      <c r="V79" s="193"/>
      <c r="W79" s="180"/>
      <c r="X79" s="180"/>
      <c r="Y79" s="194"/>
      <c r="Z79" s="190"/>
      <c r="AA79" s="190"/>
      <c r="AB79" s="166"/>
      <c r="AC79" s="166"/>
      <c r="AD79" s="166"/>
      <c r="AE79" s="166"/>
      <c r="AF79" s="166"/>
      <c r="AG79" s="166"/>
      <c r="AH79" s="166"/>
      <c r="AI79" s="166"/>
      <c r="AJ79" s="166"/>
      <c r="AK79" s="166"/>
      <c r="AL79" s="166"/>
      <c r="AM79" s="166"/>
      <c r="AN79" s="166"/>
      <c r="AO79" s="166"/>
      <c r="AP79" s="166"/>
      <c r="AQ79" s="166"/>
      <c r="AR79" s="166"/>
      <c r="AS79" s="166"/>
      <c r="AT79" s="166"/>
      <c r="AU79" s="166"/>
      <c r="AV79" s="166"/>
      <c r="AW79" s="166"/>
      <c r="AX79" s="166"/>
      <c r="AY79" s="166"/>
      <c r="AZ79" s="166"/>
      <c r="BA79" s="166"/>
      <c r="BB79" s="166"/>
      <c r="BC79" s="166"/>
      <c r="BD79" s="166"/>
      <c r="BE79" s="166"/>
      <c r="BF79" s="166"/>
      <c r="BG79" s="166"/>
      <c r="BH79" s="166"/>
      <c r="BI79" s="166"/>
      <c r="BJ79" s="166"/>
      <c r="BK79" s="166"/>
      <c r="BL79" s="166"/>
      <c r="BM79" s="166"/>
      <c r="BN79" s="166"/>
      <c r="BO79" s="166"/>
      <c r="BP79" s="166"/>
      <c r="BQ79" s="166"/>
      <c r="BR79" s="166"/>
      <c r="BS79" s="166"/>
      <c r="BT79" s="167"/>
    </row>
    <row r="80" spans="1:72" s="118" customFormat="1" x14ac:dyDescent="0.3">
      <c r="A80" s="174">
        <f t="shared" si="12"/>
        <v>1062</v>
      </c>
      <c r="B80" s="182" t="s">
        <v>5</v>
      </c>
      <c r="C80" s="1"/>
      <c r="D80" s="93">
        <v>47.5</v>
      </c>
      <c r="E80" s="93">
        <v>52.5</v>
      </c>
      <c r="F80" s="192">
        <v>75</v>
      </c>
      <c r="G80" s="47">
        <f t="shared" si="14"/>
        <v>0</v>
      </c>
      <c r="H80" s="38" t="str">
        <f t="shared" si="11"/>
        <v>bedrag niet ingevuld</v>
      </c>
      <c r="I80" s="177"/>
      <c r="J80" s="193"/>
      <c r="K80" s="185"/>
      <c r="L80" s="185"/>
      <c r="M80" s="194"/>
      <c r="N80" s="193"/>
      <c r="O80" s="185"/>
      <c r="P80" s="185"/>
      <c r="Q80" s="194"/>
      <c r="R80" s="193"/>
      <c r="S80" s="185"/>
      <c r="T80" s="185"/>
      <c r="U80" s="194"/>
      <c r="V80" s="193"/>
      <c r="W80" s="186"/>
      <c r="X80" s="186"/>
      <c r="Y80" s="194"/>
      <c r="Z80" s="190"/>
      <c r="AA80" s="190"/>
      <c r="AB80" s="166"/>
      <c r="AC80" s="166"/>
      <c r="AD80" s="166"/>
      <c r="AE80" s="166"/>
      <c r="AF80" s="166"/>
      <c r="AG80" s="166"/>
      <c r="AH80" s="166"/>
      <c r="AI80" s="166"/>
      <c r="AJ80" s="166"/>
      <c r="AK80" s="166"/>
      <c r="AL80" s="166"/>
      <c r="AM80" s="166"/>
      <c r="AN80" s="166"/>
      <c r="AO80" s="166"/>
      <c r="AP80" s="166"/>
      <c r="AQ80" s="166"/>
      <c r="AR80" s="166"/>
      <c r="AS80" s="166"/>
      <c r="AT80" s="166"/>
      <c r="AU80" s="166"/>
      <c r="AV80" s="166"/>
      <c r="AW80" s="166"/>
      <c r="AX80" s="166"/>
      <c r="AY80" s="166"/>
      <c r="AZ80" s="166"/>
      <c r="BA80" s="166"/>
      <c r="BB80" s="166"/>
      <c r="BC80" s="166"/>
      <c r="BD80" s="166"/>
      <c r="BE80" s="166"/>
      <c r="BF80" s="166"/>
      <c r="BG80" s="166"/>
      <c r="BH80" s="166"/>
      <c r="BI80" s="166"/>
      <c r="BJ80" s="166"/>
      <c r="BK80" s="166"/>
      <c r="BL80" s="166"/>
      <c r="BM80" s="166"/>
      <c r="BN80" s="166"/>
      <c r="BO80" s="166"/>
      <c r="BP80" s="166"/>
      <c r="BQ80" s="166"/>
      <c r="BR80" s="166"/>
      <c r="BS80" s="166"/>
      <c r="BT80" s="167"/>
    </row>
    <row r="81" spans="1:72" s="118" customFormat="1" x14ac:dyDescent="0.3">
      <c r="A81" s="174">
        <f t="shared" si="12"/>
        <v>1063</v>
      </c>
      <c r="B81" s="182" t="s">
        <v>6</v>
      </c>
      <c r="C81" s="1"/>
      <c r="D81" s="93">
        <v>95</v>
      </c>
      <c r="E81" s="93">
        <v>105</v>
      </c>
      <c r="F81" s="192">
        <v>1</v>
      </c>
      <c r="G81" s="47">
        <f t="shared" si="14"/>
        <v>0</v>
      </c>
      <c r="H81" s="38" t="str">
        <f t="shared" si="11"/>
        <v>bedrag niet ingevuld</v>
      </c>
      <c r="I81" s="177"/>
      <c r="J81" s="193"/>
      <c r="K81" s="179"/>
      <c r="L81" s="179"/>
      <c r="M81" s="194"/>
      <c r="N81" s="193"/>
      <c r="O81" s="179"/>
      <c r="P81" s="179"/>
      <c r="Q81" s="194"/>
      <c r="R81" s="193"/>
      <c r="S81" s="179"/>
      <c r="T81" s="179"/>
      <c r="U81" s="194"/>
      <c r="V81" s="193"/>
      <c r="W81" s="180"/>
      <c r="X81" s="180"/>
      <c r="Y81" s="194"/>
      <c r="Z81" s="190"/>
      <c r="AA81" s="190"/>
      <c r="AB81" s="166"/>
      <c r="AC81" s="166"/>
      <c r="AD81" s="166"/>
      <c r="AE81" s="166"/>
      <c r="AF81" s="166"/>
      <c r="AG81" s="166"/>
      <c r="AH81" s="166"/>
      <c r="AI81" s="166"/>
      <c r="AJ81" s="166"/>
      <c r="AK81" s="166"/>
      <c r="AL81" s="166"/>
      <c r="AM81" s="166"/>
      <c r="AN81" s="166"/>
      <c r="AO81" s="166"/>
      <c r="AP81" s="166"/>
      <c r="AQ81" s="166"/>
      <c r="AR81" s="166"/>
      <c r="AS81" s="166"/>
      <c r="AT81" s="166"/>
      <c r="AU81" s="166"/>
      <c r="AV81" s="166"/>
      <c r="AW81" s="166"/>
      <c r="AX81" s="166"/>
      <c r="AY81" s="166"/>
      <c r="AZ81" s="166"/>
      <c r="BA81" s="166"/>
      <c r="BB81" s="166"/>
      <c r="BC81" s="166"/>
      <c r="BD81" s="166"/>
      <c r="BE81" s="166"/>
      <c r="BF81" s="166"/>
      <c r="BG81" s="166"/>
      <c r="BH81" s="166"/>
      <c r="BI81" s="166"/>
      <c r="BJ81" s="166"/>
      <c r="BK81" s="166"/>
      <c r="BL81" s="166"/>
      <c r="BM81" s="166"/>
      <c r="BN81" s="166"/>
      <c r="BO81" s="166"/>
      <c r="BP81" s="166"/>
      <c r="BQ81" s="166"/>
      <c r="BR81" s="166"/>
      <c r="BS81" s="166"/>
      <c r="BT81" s="167"/>
    </row>
    <row r="82" spans="1:72" s="118" customFormat="1" x14ac:dyDescent="0.3">
      <c r="A82" s="174">
        <f t="shared" si="12"/>
        <v>1064</v>
      </c>
      <c r="B82" s="182" t="s">
        <v>7</v>
      </c>
      <c r="C82" s="1"/>
      <c r="D82" s="93">
        <v>285</v>
      </c>
      <c r="E82" s="93">
        <v>315</v>
      </c>
      <c r="F82" s="192">
        <v>1</v>
      </c>
      <c r="G82" s="47">
        <f t="shared" si="14"/>
        <v>0</v>
      </c>
      <c r="H82" s="38" t="str">
        <f t="shared" si="11"/>
        <v>bedrag niet ingevuld</v>
      </c>
      <c r="I82" s="177"/>
      <c r="J82" s="193"/>
      <c r="K82" s="179"/>
      <c r="L82" s="179"/>
      <c r="M82" s="194"/>
      <c r="N82" s="193"/>
      <c r="O82" s="179"/>
      <c r="P82" s="179"/>
      <c r="Q82" s="194"/>
      <c r="R82" s="193"/>
      <c r="S82" s="179"/>
      <c r="T82" s="179"/>
      <c r="U82" s="194"/>
      <c r="V82" s="193"/>
      <c r="W82" s="180"/>
      <c r="X82" s="180"/>
      <c r="Y82" s="194"/>
      <c r="Z82" s="190"/>
      <c r="AA82" s="190"/>
      <c r="AB82" s="166"/>
      <c r="AC82" s="166"/>
      <c r="AD82" s="166"/>
      <c r="AE82" s="166"/>
      <c r="AF82" s="166"/>
      <c r="AG82" s="166"/>
      <c r="AH82" s="166"/>
      <c r="AI82" s="166"/>
      <c r="AJ82" s="166"/>
      <c r="AK82" s="166"/>
      <c r="AL82" s="166"/>
      <c r="AM82" s="166"/>
      <c r="AN82" s="166"/>
      <c r="AO82" s="166"/>
      <c r="AP82" s="166"/>
      <c r="AQ82" s="166"/>
      <c r="AR82" s="166"/>
      <c r="AS82" s="166"/>
      <c r="AT82" s="166"/>
      <c r="AU82" s="166"/>
      <c r="AV82" s="166"/>
      <c r="AW82" s="166"/>
      <c r="AX82" s="166"/>
      <c r="AY82" s="166"/>
      <c r="AZ82" s="166"/>
      <c r="BA82" s="166"/>
      <c r="BB82" s="166"/>
      <c r="BC82" s="166"/>
      <c r="BD82" s="166"/>
      <c r="BE82" s="166"/>
      <c r="BF82" s="166"/>
      <c r="BG82" s="166"/>
      <c r="BH82" s="166"/>
      <c r="BI82" s="166"/>
      <c r="BJ82" s="166"/>
      <c r="BK82" s="166"/>
      <c r="BL82" s="166"/>
      <c r="BM82" s="166"/>
      <c r="BN82" s="166"/>
      <c r="BO82" s="166"/>
      <c r="BP82" s="166"/>
      <c r="BQ82" s="166"/>
      <c r="BR82" s="166"/>
      <c r="BS82" s="166"/>
      <c r="BT82" s="167"/>
    </row>
    <row r="83" spans="1:72" s="118" customFormat="1" x14ac:dyDescent="0.3">
      <c r="A83" s="174">
        <f t="shared" si="12"/>
        <v>1065</v>
      </c>
      <c r="B83" s="182" t="s">
        <v>107</v>
      </c>
      <c r="C83" s="1"/>
      <c r="D83" s="93">
        <v>76</v>
      </c>
      <c r="E83" s="93">
        <v>84</v>
      </c>
      <c r="F83" s="192">
        <v>1</v>
      </c>
      <c r="G83" s="47">
        <f t="shared" si="14"/>
        <v>0</v>
      </c>
      <c r="H83" s="38" t="str">
        <f t="shared" si="11"/>
        <v>bedrag niet ingevuld</v>
      </c>
      <c r="I83" s="177"/>
      <c r="J83" s="193"/>
      <c r="K83" s="179"/>
      <c r="L83" s="179"/>
      <c r="M83" s="194"/>
      <c r="N83" s="193"/>
      <c r="O83" s="179"/>
      <c r="P83" s="179"/>
      <c r="Q83" s="194"/>
      <c r="R83" s="193"/>
      <c r="S83" s="179"/>
      <c r="T83" s="179"/>
      <c r="U83" s="194"/>
      <c r="V83" s="193"/>
      <c r="W83" s="180"/>
      <c r="X83" s="180"/>
      <c r="Y83" s="194"/>
      <c r="Z83" s="190"/>
      <c r="AA83" s="190"/>
      <c r="AB83" s="166"/>
      <c r="AC83" s="166"/>
      <c r="AD83" s="166"/>
      <c r="AE83" s="166"/>
      <c r="AF83" s="166"/>
      <c r="AG83" s="166"/>
      <c r="AH83" s="166"/>
      <c r="AI83" s="166"/>
      <c r="AJ83" s="166"/>
      <c r="AK83" s="166"/>
      <c r="AL83" s="166"/>
      <c r="AM83" s="166"/>
      <c r="AN83" s="166"/>
      <c r="AO83" s="166"/>
      <c r="AP83" s="166"/>
      <c r="AQ83" s="166"/>
      <c r="AR83" s="166"/>
      <c r="AS83" s="166"/>
      <c r="AT83" s="166"/>
      <c r="AU83" s="166"/>
      <c r="AV83" s="166"/>
      <c r="AW83" s="166"/>
      <c r="AX83" s="166"/>
      <c r="AY83" s="166"/>
      <c r="AZ83" s="166"/>
      <c r="BA83" s="166"/>
      <c r="BB83" s="166"/>
      <c r="BC83" s="166"/>
      <c r="BD83" s="166"/>
      <c r="BE83" s="166"/>
      <c r="BF83" s="166"/>
      <c r="BG83" s="166"/>
      <c r="BH83" s="166"/>
      <c r="BI83" s="166"/>
      <c r="BJ83" s="166"/>
      <c r="BK83" s="166"/>
      <c r="BL83" s="166"/>
      <c r="BM83" s="166"/>
      <c r="BN83" s="166"/>
      <c r="BO83" s="166"/>
      <c r="BP83" s="166"/>
      <c r="BQ83" s="166"/>
      <c r="BR83" s="166"/>
      <c r="BS83" s="166"/>
      <c r="BT83" s="167"/>
    </row>
    <row r="84" spans="1:72" s="130" customFormat="1" x14ac:dyDescent="0.3">
      <c r="A84" s="174">
        <f t="shared" si="12"/>
        <v>1066</v>
      </c>
      <c r="B84" s="182" t="s">
        <v>108</v>
      </c>
      <c r="C84" s="1"/>
      <c r="D84" s="93">
        <v>85</v>
      </c>
      <c r="E84" s="93">
        <v>95</v>
      </c>
      <c r="F84" s="192">
        <v>1</v>
      </c>
      <c r="G84" s="47">
        <f t="shared" si="14"/>
        <v>0</v>
      </c>
      <c r="H84" s="38" t="str">
        <f t="shared" si="11"/>
        <v>bedrag niet ingevuld</v>
      </c>
      <c r="I84" s="177"/>
      <c r="J84" s="193"/>
      <c r="K84" s="179"/>
      <c r="L84" s="179"/>
      <c r="M84" s="194"/>
      <c r="N84" s="193"/>
      <c r="O84" s="179"/>
      <c r="P84" s="179"/>
      <c r="Q84" s="194"/>
      <c r="R84" s="193"/>
      <c r="S84" s="179"/>
      <c r="T84" s="179"/>
      <c r="U84" s="194"/>
      <c r="V84" s="193"/>
      <c r="W84" s="180"/>
      <c r="X84" s="180"/>
      <c r="Y84" s="194"/>
      <c r="Z84" s="190"/>
      <c r="AA84" s="190"/>
      <c r="AB84" s="166"/>
      <c r="AC84" s="166"/>
      <c r="AD84" s="166"/>
      <c r="AE84" s="166"/>
      <c r="AF84" s="166"/>
      <c r="AG84" s="166"/>
      <c r="AH84" s="166"/>
      <c r="AI84" s="166"/>
      <c r="AJ84" s="166"/>
      <c r="AK84" s="166"/>
      <c r="AL84" s="166"/>
      <c r="AM84" s="166"/>
      <c r="AN84" s="166"/>
      <c r="AO84" s="166"/>
      <c r="AP84" s="166"/>
      <c r="AQ84" s="167"/>
      <c r="AR84" s="167"/>
      <c r="AS84" s="167"/>
      <c r="AT84" s="167"/>
      <c r="AU84" s="167"/>
      <c r="AV84" s="167"/>
      <c r="AW84" s="167"/>
      <c r="AX84" s="167"/>
      <c r="AY84" s="167"/>
      <c r="AZ84" s="167"/>
      <c r="BA84" s="167"/>
      <c r="BB84" s="167"/>
      <c r="BC84" s="167"/>
      <c r="BD84" s="167"/>
      <c r="BE84" s="167"/>
      <c r="BF84" s="167"/>
      <c r="BG84" s="167"/>
      <c r="BH84" s="167"/>
      <c r="BI84" s="167"/>
      <c r="BJ84" s="167"/>
      <c r="BK84" s="167"/>
      <c r="BL84" s="167"/>
      <c r="BM84" s="167"/>
      <c r="BN84" s="167"/>
      <c r="BO84" s="167"/>
      <c r="BP84" s="167"/>
      <c r="BQ84" s="167"/>
      <c r="BR84" s="167"/>
      <c r="BS84" s="167"/>
      <c r="BT84" s="167"/>
    </row>
    <row r="85" spans="1:72" s="118" customFormat="1" x14ac:dyDescent="0.3">
      <c r="A85" s="174">
        <f t="shared" si="12"/>
        <v>1067</v>
      </c>
      <c r="B85" s="182" t="s">
        <v>109</v>
      </c>
      <c r="C85" s="1"/>
      <c r="D85" s="93">
        <v>134.9</v>
      </c>
      <c r="E85" s="93">
        <v>149.1</v>
      </c>
      <c r="F85" s="192">
        <v>1</v>
      </c>
      <c r="G85" s="47">
        <f t="shared" si="14"/>
        <v>0</v>
      </c>
      <c r="H85" s="38" t="str">
        <f t="shared" si="11"/>
        <v>bedrag niet ingevuld</v>
      </c>
      <c r="I85" s="177"/>
      <c r="J85" s="193"/>
      <c r="K85" s="179"/>
      <c r="L85" s="179"/>
      <c r="M85" s="194"/>
      <c r="N85" s="193"/>
      <c r="O85" s="179"/>
      <c r="P85" s="179"/>
      <c r="Q85" s="194"/>
      <c r="R85" s="193"/>
      <c r="S85" s="179"/>
      <c r="T85" s="179"/>
      <c r="U85" s="194"/>
      <c r="V85" s="193"/>
      <c r="W85" s="180"/>
      <c r="X85" s="180"/>
      <c r="Y85" s="194"/>
      <c r="Z85" s="190"/>
      <c r="AA85" s="190"/>
      <c r="AB85" s="166"/>
      <c r="AC85" s="166"/>
      <c r="AD85" s="166"/>
      <c r="AE85" s="166"/>
      <c r="AF85" s="166"/>
      <c r="AG85" s="166"/>
      <c r="AH85" s="166"/>
      <c r="AI85" s="166"/>
      <c r="AJ85" s="166"/>
      <c r="AK85" s="166"/>
      <c r="AL85" s="166"/>
      <c r="AM85" s="166"/>
      <c r="AN85" s="166"/>
      <c r="AO85" s="166"/>
      <c r="AP85" s="166"/>
      <c r="AQ85" s="166"/>
      <c r="AR85" s="166"/>
      <c r="AS85" s="166"/>
      <c r="AT85" s="166"/>
      <c r="AU85" s="166"/>
      <c r="AV85" s="166"/>
      <c r="AW85" s="166"/>
      <c r="AX85" s="166"/>
      <c r="AY85" s="166"/>
      <c r="AZ85" s="166"/>
      <c r="BA85" s="166"/>
      <c r="BB85" s="166"/>
      <c r="BC85" s="166"/>
      <c r="BD85" s="166"/>
      <c r="BE85" s="166"/>
      <c r="BF85" s="166"/>
      <c r="BG85" s="166"/>
      <c r="BH85" s="166"/>
      <c r="BI85" s="166"/>
      <c r="BJ85" s="166"/>
      <c r="BK85" s="166"/>
      <c r="BL85" s="166"/>
      <c r="BM85" s="166"/>
      <c r="BN85" s="166"/>
      <c r="BO85" s="166"/>
      <c r="BP85" s="166"/>
      <c r="BQ85" s="166"/>
      <c r="BR85" s="166"/>
      <c r="BS85" s="166"/>
      <c r="BT85" s="167"/>
    </row>
    <row r="86" spans="1:72" s="118" customFormat="1" x14ac:dyDescent="0.3">
      <c r="A86" s="174">
        <f t="shared" si="12"/>
        <v>1068</v>
      </c>
      <c r="B86" s="182" t="s">
        <v>48</v>
      </c>
      <c r="C86" s="1"/>
      <c r="D86" s="93">
        <v>475</v>
      </c>
      <c r="E86" s="93">
        <v>525</v>
      </c>
      <c r="F86" s="192">
        <v>30</v>
      </c>
      <c r="G86" s="47">
        <f t="shared" si="14"/>
        <v>0</v>
      </c>
      <c r="H86" s="38" t="str">
        <f t="shared" si="11"/>
        <v>bedrag niet ingevuld</v>
      </c>
      <c r="I86" s="177"/>
      <c r="J86" s="193"/>
      <c r="K86" s="185"/>
      <c r="L86" s="185"/>
      <c r="M86" s="194"/>
      <c r="N86" s="193"/>
      <c r="O86" s="185"/>
      <c r="P86" s="185"/>
      <c r="Q86" s="194"/>
      <c r="R86" s="193"/>
      <c r="S86" s="185"/>
      <c r="T86" s="185"/>
      <c r="U86" s="194"/>
      <c r="V86" s="193"/>
      <c r="W86" s="186"/>
      <c r="X86" s="186"/>
      <c r="Y86" s="194"/>
      <c r="Z86" s="190"/>
      <c r="AA86" s="190"/>
      <c r="AB86" s="166"/>
      <c r="AC86" s="166"/>
      <c r="AD86" s="166"/>
      <c r="AE86" s="166"/>
      <c r="AF86" s="166"/>
      <c r="AG86" s="166"/>
      <c r="AH86" s="166"/>
      <c r="AI86" s="166"/>
      <c r="AJ86" s="166"/>
      <c r="AK86" s="166"/>
      <c r="AL86" s="166"/>
      <c r="AM86" s="166"/>
      <c r="AN86" s="166"/>
      <c r="AO86" s="166"/>
      <c r="AP86" s="166"/>
      <c r="AQ86" s="166"/>
      <c r="AR86" s="166"/>
      <c r="AS86" s="166"/>
      <c r="AT86" s="166"/>
      <c r="AU86" s="166"/>
      <c r="AV86" s="166"/>
      <c r="AW86" s="166"/>
      <c r="AX86" s="166"/>
      <c r="AY86" s="166"/>
      <c r="AZ86" s="166"/>
      <c r="BA86" s="166"/>
      <c r="BB86" s="166"/>
      <c r="BC86" s="166"/>
      <c r="BD86" s="166"/>
      <c r="BE86" s="166"/>
      <c r="BF86" s="166"/>
      <c r="BG86" s="166"/>
      <c r="BH86" s="166"/>
      <c r="BI86" s="166"/>
      <c r="BJ86" s="166"/>
      <c r="BK86" s="166"/>
      <c r="BL86" s="166"/>
      <c r="BM86" s="166"/>
      <c r="BN86" s="166"/>
      <c r="BO86" s="166"/>
      <c r="BP86" s="166"/>
      <c r="BQ86" s="166"/>
      <c r="BR86" s="166"/>
      <c r="BS86" s="166"/>
      <c r="BT86" s="167"/>
    </row>
    <row r="87" spans="1:72" s="118" customFormat="1" x14ac:dyDescent="0.3">
      <c r="A87" s="174">
        <f t="shared" si="12"/>
        <v>1069</v>
      </c>
      <c r="B87" s="182" t="s">
        <v>47</v>
      </c>
      <c r="C87" s="1"/>
      <c r="D87" s="93">
        <v>142.5</v>
      </c>
      <c r="E87" s="93">
        <v>157.5</v>
      </c>
      <c r="F87" s="192">
        <v>60</v>
      </c>
      <c r="G87" s="47">
        <f t="shared" si="14"/>
        <v>0</v>
      </c>
      <c r="H87" s="38" t="str">
        <f t="shared" si="11"/>
        <v>bedrag niet ingevuld</v>
      </c>
      <c r="I87" s="177"/>
      <c r="J87" s="193"/>
      <c r="K87" s="185"/>
      <c r="L87" s="185"/>
      <c r="M87" s="194"/>
      <c r="N87" s="193"/>
      <c r="O87" s="185"/>
      <c r="P87" s="185"/>
      <c r="Q87" s="194"/>
      <c r="R87" s="193"/>
      <c r="S87" s="185"/>
      <c r="T87" s="185"/>
      <c r="U87" s="194"/>
      <c r="V87" s="193"/>
      <c r="W87" s="186"/>
      <c r="X87" s="186"/>
      <c r="Y87" s="194"/>
      <c r="Z87" s="190"/>
      <c r="AA87" s="190"/>
      <c r="AB87" s="166"/>
      <c r="AC87" s="166"/>
      <c r="AD87" s="166"/>
      <c r="AE87" s="166"/>
      <c r="AF87" s="166"/>
      <c r="AG87" s="166"/>
      <c r="AH87" s="166"/>
      <c r="AI87" s="166"/>
      <c r="AJ87" s="166"/>
      <c r="AK87" s="166"/>
      <c r="AL87" s="166"/>
      <c r="AM87" s="166"/>
      <c r="AN87" s="166"/>
      <c r="AO87" s="166"/>
      <c r="AP87" s="166"/>
      <c r="AQ87" s="166"/>
      <c r="AR87" s="166"/>
      <c r="AS87" s="166"/>
      <c r="AT87" s="166"/>
      <c r="AU87" s="166"/>
      <c r="AV87" s="166"/>
      <c r="AW87" s="166"/>
      <c r="AX87" s="166"/>
      <c r="AY87" s="166"/>
      <c r="AZ87" s="166"/>
      <c r="BA87" s="166"/>
      <c r="BB87" s="166"/>
      <c r="BC87" s="166"/>
      <c r="BD87" s="166"/>
      <c r="BE87" s="166"/>
      <c r="BF87" s="166"/>
      <c r="BG87" s="166"/>
      <c r="BH87" s="166"/>
      <c r="BI87" s="166"/>
      <c r="BJ87" s="166"/>
      <c r="BK87" s="166"/>
      <c r="BL87" s="166"/>
      <c r="BM87" s="166"/>
      <c r="BN87" s="166"/>
      <c r="BO87" s="166"/>
      <c r="BP87" s="166"/>
      <c r="BQ87" s="166"/>
      <c r="BR87" s="166"/>
      <c r="BS87" s="166"/>
      <c r="BT87" s="167"/>
    </row>
    <row r="88" spans="1:72" s="118" customFormat="1" x14ac:dyDescent="0.3">
      <c r="A88" s="174">
        <f t="shared" si="12"/>
        <v>1070</v>
      </c>
      <c r="B88" s="182" t="s">
        <v>46</v>
      </c>
      <c r="C88" s="1"/>
      <c r="D88" s="93">
        <v>30.4</v>
      </c>
      <c r="E88" s="93">
        <v>33.6</v>
      </c>
      <c r="F88" s="192">
        <v>10</v>
      </c>
      <c r="G88" s="47">
        <f t="shared" si="14"/>
        <v>0</v>
      </c>
      <c r="H88" s="38" t="str">
        <f t="shared" si="11"/>
        <v>bedrag niet ingevuld</v>
      </c>
      <c r="I88" s="177"/>
      <c r="J88" s="193"/>
      <c r="K88" s="185"/>
      <c r="L88" s="185"/>
      <c r="M88" s="194"/>
      <c r="N88" s="193"/>
      <c r="O88" s="185"/>
      <c r="P88" s="185"/>
      <c r="Q88" s="194"/>
      <c r="R88" s="193"/>
      <c r="S88" s="185"/>
      <c r="T88" s="185"/>
      <c r="U88" s="194"/>
      <c r="V88" s="193"/>
      <c r="W88" s="186"/>
      <c r="X88" s="186"/>
      <c r="Y88" s="194"/>
      <c r="Z88" s="190"/>
      <c r="AA88" s="190"/>
      <c r="AB88" s="166"/>
      <c r="AC88" s="166"/>
      <c r="AD88" s="166"/>
      <c r="AE88" s="166"/>
      <c r="AF88" s="166"/>
      <c r="AG88" s="166"/>
      <c r="AH88" s="166"/>
      <c r="AI88" s="166"/>
      <c r="AJ88" s="166"/>
      <c r="AK88" s="166"/>
      <c r="AL88" s="166"/>
      <c r="AM88" s="166"/>
      <c r="AN88" s="166"/>
      <c r="AO88" s="166"/>
      <c r="AP88" s="166"/>
      <c r="AQ88" s="166"/>
      <c r="AR88" s="166"/>
      <c r="AS88" s="166"/>
      <c r="AT88" s="166"/>
      <c r="AU88" s="166"/>
      <c r="AV88" s="166"/>
      <c r="AW88" s="166"/>
      <c r="AX88" s="166"/>
      <c r="AY88" s="166"/>
      <c r="AZ88" s="166"/>
      <c r="BA88" s="166"/>
      <c r="BB88" s="166"/>
      <c r="BC88" s="166"/>
      <c r="BD88" s="166"/>
      <c r="BE88" s="166"/>
      <c r="BF88" s="166"/>
      <c r="BG88" s="166"/>
      <c r="BH88" s="166"/>
      <c r="BI88" s="166"/>
      <c r="BJ88" s="166"/>
      <c r="BK88" s="166"/>
      <c r="BL88" s="166"/>
      <c r="BM88" s="166"/>
      <c r="BN88" s="166"/>
      <c r="BO88" s="166"/>
      <c r="BP88" s="166"/>
      <c r="BQ88" s="166"/>
      <c r="BR88" s="166"/>
      <c r="BS88" s="166"/>
      <c r="BT88" s="167"/>
    </row>
    <row r="89" spans="1:72" s="118" customFormat="1" x14ac:dyDescent="0.3">
      <c r="A89" s="174">
        <f t="shared" si="12"/>
        <v>1071</v>
      </c>
      <c r="B89" s="182" t="s">
        <v>110</v>
      </c>
      <c r="C89" s="1"/>
      <c r="D89" s="93">
        <v>1358.5</v>
      </c>
      <c r="E89" s="93">
        <v>1501.5</v>
      </c>
      <c r="F89" s="192">
        <v>1</v>
      </c>
      <c r="G89" s="47">
        <f t="shared" si="14"/>
        <v>0</v>
      </c>
      <c r="H89" s="38" t="str">
        <f t="shared" si="11"/>
        <v>bedrag niet ingevuld</v>
      </c>
      <c r="I89" s="177"/>
      <c r="J89" s="193"/>
      <c r="K89" s="179"/>
      <c r="L89" s="179"/>
      <c r="M89" s="194"/>
      <c r="N89" s="193"/>
      <c r="O89" s="179"/>
      <c r="P89" s="179"/>
      <c r="Q89" s="194"/>
      <c r="R89" s="193"/>
      <c r="S89" s="179"/>
      <c r="T89" s="179"/>
      <c r="U89" s="194"/>
      <c r="V89" s="193"/>
      <c r="W89" s="180"/>
      <c r="X89" s="180"/>
      <c r="Y89" s="194"/>
      <c r="Z89" s="190"/>
      <c r="AA89" s="190"/>
      <c r="AB89" s="166"/>
      <c r="AC89" s="166"/>
      <c r="AD89" s="166"/>
      <c r="AE89" s="166"/>
      <c r="AF89" s="166"/>
      <c r="AG89" s="166"/>
      <c r="AH89" s="166"/>
      <c r="AI89" s="166"/>
      <c r="AJ89" s="166"/>
      <c r="AK89" s="166"/>
      <c r="AL89" s="166"/>
      <c r="AM89" s="166"/>
      <c r="AN89" s="166"/>
      <c r="AO89" s="166"/>
      <c r="AP89" s="166"/>
      <c r="AQ89" s="166"/>
      <c r="AR89" s="166"/>
      <c r="AS89" s="166"/>
      <c r="AT89" s="166"/>
      <c r="AU89" s="166"/>
      <c r="AV89" s="166"/>
      <c r="AW89" s="166"/>
      <c r="AX89" s="166"/>
      <c r="AY89" s="166"/>
      <c r="AZ89" s="166"/>
      <c r="BA89" s="166"/>
      <c r="BB89" s="166"/>
      <c r="BC89" s="166"/>
      <c r="BD89" s="166"/>
      <c r="BE89" s="166"/>
      <c r="BF89" s="166"/>
      <c r="BG89" s="166"/>
      <c r="BH89" s="166"/>
      <c r="BI89" s="166"/>
      <c r="BJ89" s="166"/>
      <c r="BK89" s="166"/>
      <c r="BL89" s="166"/>
      <c r="BM89" s="166"/>
      <c r="BN89" s="166"/>
      <c r="BO89" s="166"/>
      <c r="BP89" s="166"/>
      <c r="BQ89" s="166"/>
      <c r="BR89" s="166"/>
      <c r="BS89" s="166"/>
      <c r="BT89" s="167"/>
    </row>
    <row r="90" spans="1:72" s="118" customFormat="1" x14ac:dyDescent="0.3">
      <c r="A90" s="174">
        <f t="shared" si="12"/>
        <v>1072</v>
      </c>
      <c r="B90" s="182" t="s">
        <v>117</v>
      </c>
      <c r="C90" s="1"/>
      <c r="D90" s="93">
        <v>380</v>
      </c>
      <c r="E90" s="93">
        <v>420</v>
      </c>
      <c r="F90" s="192">
        <v>1</v>
      </c>
      <c r="G90" s="47">
        <f t="shared" si="14"/>
        <v>0</v>
      </c>
      <c r="H90" s="38" t="str">
        <f t="shared" si="11"/>
        <v>bedrag niet ingevuld</v>
      </c>
      <c r="I90" s="177"/>
      <c r="J90" s="193"/>
      <c r="K90" s="179"/>
      <c r="L90" s="179"/>
      <c r="M90" s="194"/>
      <c r="N90" s="193"/>
      <c r="O90" s="179"/>
      <c r="P90" s="179"/>
      <c r="Q90" s="194"/>
      <c r="R90" s="193"/>
      <c r="S90" s="179"/>
      <c r="T90" s="179"/>
      <c r="U90" s="194"/>
      <c r="V90" s="193"/>
      <c r="W90" s="180"/>
      <c r="X90" s="180"/>
      <c r="Y90" s="194"/>
      <c r="Z90" s="190"/>
      <c r="AA90" s="190"/>
      <c r="AB90" s="166"/>
      <c r="AC90" s="166"/>
      <c r="AD90" s="166"/>
      <c r="AE90" s="166"/>
      <c r="AF90" s="166"/>
      <c r="AG90" s="166"/>
      <c r="AH90" s="166"/>
      <c r="AI90" s="166"/>
      <c r="AJ90" s="166"/>
      <c r="AK90" s="166"/>
      <c r="AL90" s="166"/>
      <c r="AM90" s="166"/>
      <c r="AN90" s="166"/>
      <c r="AO90" s="166"/>
      <c r="AP90" s="166"/>
      <c r="AQ90" s="166"/>
      <c r="AR90" s="166"/>
      <c r="AS90" s="166"/>
      <c r="AT90" s="166"/>
      <c r="AU90" s="166"/>
      <c r="AV90" s="166"/>
      <c r="AW90" s="166"/>
      <c r="AX90" s="166"/>
      <c r="AY90" s="166"/>
      <c r="AZ90" s="166"/>
      <c r="BA90" s="166"/>
      <c r="BB90" s="166"/>
      <c r="BC90" s="166"/>
      <c r="BD90" s="166"/>
      <c r="BE90" s="166"/>
      <c r="BF90" s="166"/>
      <c r="BG90" s="166"/>
      <c r="BH90" s="166"/>
      <c r="BI90" s="166"/>
      <c r="BJ90" s="166"/>
      <c r="BK90" s="166"/>
      <c r="BL90" s="166"/>
      <c r="BM90" s="166"/>
      <c r="BN90" s="166"/>
      <c r="BO90" s="166"/>
      <c r="BP90" s="166"/>
      <c r="BQ90" s="166"/>
      <c r="BR90" s="166"/>
      <c r="BS90" s="166"/>
      <c r="BT90" s="167"/>
    </row>
    <row r="91" spans="1:72" s="118" customFormat="1" x14ac:dyDescent="0.3">
      <c r="A91" s="174">
        <f t="shared" si="12"/>
        <v>1073</v>
      </c>
      <c r="B91" s="182" t="s">
        <v>112</v>
      </c>
      <c r="C91" s="1"/>
      <c r="D91" s="93">
        <v>28.5</v>
      </c>
      <c r="E91" s="93">
        <v>31.5</v>
      </c>
      <c r="F91" s="192">
        <v>200</v>
      </c>
      <c r="G91" s="47">
        <f t="shared" si="14"/>
        <v>0</v>
      </c>
      <c r="H91" s="38" t="str">
        <f t="shared" si="11"/>
        <v>bedrag niet ingevuld</v>
      </c>
      <c r="I91" s="177"/>
      <c r="J91" s="193"/>
      <c r="K91" s="185"/>
      <c r="L91" s="185"/>
      <c r="M91" s="194"/>
      <c r="N91" s="193"/>
      <c r="O91" s="185"/>
      <c r="P91" s="185"/>
      <c r="Q91" s="194"/>
      <c r="R91" s="193"/>
      <c r="S91" s="185"/>
      <c r="T91" s="185"/>
      <c r="U91" s="194"/>
      <c r="V91" s="193"/>
      <c r="W91" s="180"/>
      <c r="X91" s="180"/>
      <c r="Y91" s="194"/>
      <c r="Z91" s="190"/>
      <c r="AA91" s="190"/>
      <c r="AB91" s="166"/>
      <c r="AC91" s="166"/>
      <c r="AD91" s="166"/>
      <c r="AE91" s="166"/>
      <c r="AF91" s="166"/>
      <c r="AG91" s="166"/>
      <c r="AH91" s="166"/>
      <c r="AI91" s="166"/>
      <c r="AJ91" s="166"/>
      <c r="AK91" s="166"/>
      <c r="AL91" s="166"/>
      <c r="AM91" s="166"/>
      <c r="AN91" s="166"/>
      <c r="AO91" s="166"/>
      <c r="AP91" s="166"/>
      <c r="AQ91" s="166"/>
      <c r="AR91" s="166"/>
      <c r="AS91" s="166"/>
      <c r="AT91" s="166"/>
      <c r="AU91" s="166"/>
      <c r="AV91" s="166"/>
      <c r="AW91" s="166"/>
      <c r="AX91" s="166"/>
      <c r="AY91" s="166"/>
      <c r="AZ91" s="166"/>
      <c r="BA91" s="166"/>
      <c r="BB91" s="166"/>
      <c r="BC91" s="166"/>
      <c r="BD91" s="166"/>
      <c r="BE91" s="166"/>
      <c r="BF91" s="166"/>
      <c r="BG91" s="166"/>
      <c r="BH91" s="166"/>
      <c r="BI91" s="166"/>
      <c r="BJ91" s="166"/>
      <c r="BK91" s="166"/>
      <c r="BL91" s="166"/>
      <c r="BM91" s="166"/>
      <c r="BN91" s="166"/>
      <c r="BO91" s="166"/>
      <c r="BP91" s="166"/>
      <c r="BQ91" s="166"/>
      <c r="BR91" s="166"/>
      <c r="BS91" s="166"/>
      <c r="BT91" s="167"/>
    </row>
    <row r="92" spans="1:72" s="118" customFormat="1" x14ac:dyDescent="0.3">
      <c r="A92" s="174">
        <f t="shared" si="12"/>
        <v>1074</v>
      </c>
      <c r="B92" s="182" t="s">
        <v>118</v>
      </c>
      <c r="C92" s="1"/>
      <c r="D92" s="93">
        <v>85.5</v>
      </c>
      <c r="E92" s="93">
        <v>94.5</v>
      </c>
      <c r="F92" s="176">
        <v>100</v>
      </c>
      <c r="G92" s="47">
        <f t="shared" si="14"/>
        <v>0</v>
      </c>
      <c r="H92" s="38" t="str">
        <f t="shared" si="11"/>
        <v>bedrag niet ingevuld</v>
      </c>
      <c r="I92" s="177"/>
      <c r="J92" s="184"/>
      <c r="K92" s="185"/>
      <c r="L92" s="185"/>
      <c r="M92" s="194"/>
      <c r="N92" s="184"/>
      <c r="O92" s="185"/>
      <c r="P92" s="185"/>
      <c r="Q92" s="194"/>
      <c r="R92" s="193"/>
      <c r="S92" s="179"/>
      <c r="T92" s="179"/>
      <c r="U92" s="194"/>
      <c r="V92" s="184"/>
      <c r="W92" s="186"/>
      <c r="X92" s="186"/>
      <c r="Y92" s="194"/>
      <c r="Z92" s="190"/>
      <c r="AA92" s="190"/>
      <c r="AB92" s="166"/>
      <c r="AC92" s="166"/>
      <c r="AD92" s="166"/>
      <c r="AE92" s="166"/>
      <c r="AF92" s="166"/>
      <c r="AG92" s="166"/>
      <c r="AH92" s="166"/>
      <c r="AI92" s="166"/>
      <c r="AJ92" s="166"/>
      <c r="AK92" s="166"/>
      <c r="AL92" s="166"/>
      <c r="AM92" s="166"/>
      <c r="AN92" s="166"/>
      <c r="AO92" s="166"/>
      <c r="AP92" s="166"/>
      <c r="AQ92" s="166"/>
      <c r="AR92" s="166"/>
      <c r="AS92" s="166"/>
      <c r="AT92" s="166"/>
      <c r="AU92" s="166"/>
      <c r="AV92" s="166"/>
      <c r="AW92" s="166"/>
      <c r="AX92" s="166"/>
      <c r="AY92" s="166"/>
      <c r="AZ92" s="166"/>
      <c r="BA92" s="166"/>
      <c r="BB92" s="166"/>
      <c r="BC92" s="166"/>
      <c r="BD92" s="166"/>
      <c r="BE92" s="166"/>
      <c r="BF92" s="166"/>
      <c r="BG92" s="166"/>
      <c r="BH92" s="166"/>
      <c r="BI92" s="166"/>
      <c r="BJ92" s="166"/>
      <c r="BK92" s="166"/>
      <c r="BL92" s="166"/>
      <c r="BM92" s="166"/>
      <c r="BN92" s="166"/>
      <c r="BO92" s="166"/>
      <c r="BP92" s="166"/>
      <c r="BQ92" s="166"/>
      <c r="BR92" s="166"/>
      <c r="BS92" s="166"/>
      <c r="BT92" s="167"/>
    </row>
    <row r="93" spans="1:72" s="118" customFormat="1" x14ac:dyDescent="0.3">
      <c r="A93" s="174">
        <f t="shared" si="12"/>
        <v>1075</v>
      </c>
      <c r="B93" s="182" t="s">
        <v>119</v>
      </c>
      <c r="C93" s="1"/>
      <c r="D93" s="93">
        <v>1.9</v>
      </c>
      <c r="E93" s="93">
        <v>2.1</v>
      </c>
      <c r="F93" s="176">
        <v>200</v>
      </c>
      <c r="G93" s="47">
        <f t="shared" si="14"/>
        <v>0</v>
      </c>
      <c r="H93" s="38" t="str">
        <f t="shared" si="11"/>
        <v>bedrag niet ingevuld</v>
      </c>
      <c r="I93" s="177"/>
      <c r="J93" s="184"/>
      <c r="K93" s="185"/>
      <c r="L93" s="185"/>
      <c r="M93" s="194"/>
      <c r="N93" s="184"/>
      <c r="O93" s="185"/>
      <c r="P93" s="185"/>
      <c r="Q93" s="194"/>
      <c r="R93" s="193"/>
      <c r="S93" s="179"/>
      <c r="T93" s="179"/>
      <c r="U93" s="194"/>
      <c r="V93" s="184"/>
      <c r="W93" s="186"/>
      <c r="X93" s="186"/>
      <c r="Y93" s="194"/>
      <c r="Z93" s="190"/>
      <c r="AA93" s="190"/>
      <c r="AB93" s="166"/>
      <c r="AC93" s="166"/>
      <c r="AD93" s="166"/>
      <c r="AE93" s="166"/>
      <c r="AF93" s="166"/>
      <c r="AG93" s="166"/>
      <c r="AH93" s="166"/>
      <c r="AI93" s="166"/>
      <c r="AJ93" s="166"/>
      <c r="AK93" s="166"/>
      <c r="AL93" s="166"/>
      <c r="AM93" s="166"/>
      <c r="AN93" s="166"/>
      <c r="AO93" s="166"/>
      <c r="AP93" s="166"/>
      <c r="AQ93" s="166"/>
      <c r="AR93" s="166"/>
      <c r="AS93" s="166"/>
      <c r="AT93" s="166"/>
      <c r="AU93" s="166"/>
      <c r="AV93" s="166"/>
      <c r="AW93" s="166"/>
      <c r="AX93" s="166"/>
      <c r="AY93" s="166"/>
      <c r="AZ93" s="166"/>
      <c r="BA93" s="166"/>
      <c r="BB93" s="166"/>
      <c r="BC93" s="166"/>
      <c r="BD93" s="166"/>
      <c r="BE93" s="166"/>
      <c r="BF93" s="166"/>
      <c r="BG93" s="166"/>
      <c r="BH93" s="166"/>
      <c r="BI93" s="166"/>
      <c r="BJ93" s="166"/>
      <c r="BK93" s="166"/>
      <c r="BL93" s="166"/>
      <c r="BM93" s="166"/>
      <c r="BN93" s="166"/>
      <c r="BO93" s="166"/>
      <c r="BP93" s="166"/>
      <c r="BQ93" s="166"/>
      <c r="BR93" s="166"/>
      <c r="BS93" s="166"/>
      <c r="BT93" s="167"/>
    </row>
    <row r="94" spans="1:72" s="118" customFormat="1" x14ac:dyDescent="0.3">
      <c r="A94" s="174"/>
      <c r="B94" s="208"/>
      <c r="C94" s="47"/>
      <c r="D94" s="93"/>
      <c r="E94" s="93"/>
      <c r="F94" s="176"/>
      <c r="G94" s="47"/>
      <c r="H94" s="50"/>
      <c r="I94" s="177"/>
      <c r="J94" s="184"/>
      <c r="K94" s="185"/>
      <c r="L94" s="185"/>
      <c r="M94" s="194"/>
      <c r="N94" s="184"/>
      <c r="O94" s="185"/>
      <c r="P94" s="185"/>
      <c r="Q94" s="194"/>
      <c r="R94" s="193"/>
      <c r="S94" s="179"/>
      <c r="T94" s="179"/>
      <c r="U94" s="194"/>
      <c r="V94" s="184"/>
      <c r="W94" s="186"/>
      <c r="X94" s="186"/>
      <c r="Y94" s="194"/>
      <c r="Z94" s="190"/>
      <c r="AA94" s="190"/>
      <c r="AB94" s="166"/>
      <c r="AC94" s="166"/>
      <c r="AD94" s="166"/>
      <c r="AE94" s="166"/>
      <c r="AF94" s="166"/>
      <c r="AG94" s="166"/>
      <c r="AH94" s="166"/>
      <c r="AI94" s="166"/>
      <c r="AJ94" s="166"/>
      <c r="AK94" s="166"/>
      <c r="AL94" s="166"/>
      <c r="AM94" s="166"/>
      <c r="AN94" s="166"/>
      <c r="AO94" s="166"/>
      <c r="AP94" s="166"/>
      <c r="AQ94" s="166"/>
      <c r="AR94" s="166"/>
      <c r="AS94" s="166"/>
      <c r="AT94" s="166"/>
      <c r="AU94" s="166"/>
      <c r="AV94" s="166"/>
      <c r="AW94" s="166"/>
      <c r="AX94" s="166"/>
      <c r="AY94" s="166"/>
      <c r="AZ94" s="166"/>
      <c r="BA94" s="166"/>
      <c r="BB94" s="166"/>
      <c r="BC94" s="166"/>
      <c r="BD94" s="166"/>
      <c r="BE94" s="166"/>
      <c r="BF94" s="166"/>
      <c r="BG94" s="166"/>
      <c r="BH94" s="166"/>
      <c r="BI94" s="166"/>
      <c r="BJ94" s="166"/>
      <c r="BK94" s="166"/>
      <c r="BL94" s="166"/>
      <c r="BM94" s="166"/>
      <c r="BN94" s="166"/>
      <c r="BO94" s="166"/>
      <c r="BP94" s="166"/>
      <c r="BQ94" s="166"/>
      <c r="BR94" s="166"/>
      <c r="BS94" s="166"/>
      <c r="BT94" s="167"/>
    </row>
    <row r="95" spans="1:72" s="118" customFormat="1" x14ac:dyDescent="0.3">
      <c r="A95" s="174"/>
      <c r="B95" s="207" t="s">
        <v>120</v>
      </c>
      <c r="C95" s="47"/>
      <c r="D95" s="206"/>
      <c r="E95" s="206"/>
      <c r="F95" s="192"/>
      <c r="G95" s="47"/>
      <c r="H95" s="50"/>
      <c r="I95" s="177"/>
      <c r="J95" s="193"/>
      <c r="K95" s="179"/>
      <c r="L95" s="179"/>
      <c r="M95" s="194"/>
      <c r="N95" s="193"/>
      <c r="O95" s="179"/>
      <c r="P95" s="179"/>
      <c r="Q95" s="194"/>
      <c r="R95" s="193"/>
      <c r="S95" s="179"/>
      <c r="T95" s="179"/>
      <c r="U95" s="194"/>
      <c r="V95" s="193"/>
      <c r="W95" s="180"/>
      <c r="X95" s="180"/>
      <c r="Y95" s="194"/>
      <c r="Z95" s="166"/>
      <c r="AA95" s="166"/>
      <c r="AB95" s="166"/>
      <c r="AC95" s="166"/>
      <c r="AD95" s="166"/>
      <c r="AE95" s="166"/>
      <c r="AF95" s="166"/>
      <c r="AG95" s="166"/>
      <c r="AH95" s="166"/>
      <c r="AI95" s="166"/>
      <c r="AJ95" s="166"/>
      <c r="AK95" s="166"/>
      <c r="AL95" s="166"/>
      <c r="AM95" s="166"/>
      <c r="AN95" s="166"/>
      <c r="AO95" s="166"/>
      <c r="AP95" s="166"/>
      <c r="AQ95" s="166"/>
      <c r="AR95" s="166"/>
      <c r="AS95" s="166"/>
      <c r="AT95" s="166"/>
      <c r="AU95" s="166"/>
      <c r="AV95" s="166"/>
      <c r="AW95" s="166"/>
      <c r="AX95" s="166"/>
      <c r="AY95" s="166"/>
      <c r="AZ95" s="166"/>
      <c r="BA95" s="166"/>
      <c r="BB95" s="166"/>
      <c r="BC95" s="166"/>
      <c r="BD95" s="166"/>
      <c r="BE95" s="166"/>
      <c r="BF95" s="166"/>
      <c r="BG95" s="166"/>
      <c r="BH95" s="166"/>
      <c r="BI95" s="166"/>
      <c r="BJ95" s="166"/>
      <c r="BK95" s="166"/>
      <c r="BL95" s="166"/>
      <c r="BM95" s="166"/>
      <c r="BN95" s="166"/>
      <c r="BO95" s="166"/>
      <c r="BP95" s="166"/>
      <c r="BQ95" s="166"/>
      <c r="BR95" s="166"/>
      <c r="BS95" s="166"/>
      <c r="BT95" s="167"/>
    </row>
    <row r="96" spans="1:72" s="118" customFormat="1" x14ac:dyDescent="0.3">
      <c r="A96" s="174">
        <f>A93+1</f>
        <v>1076</v>
      </c>
      <c r="B96" s="104" t="s">
        <v>121</v>
      </c>
      <c r="C96" s="1"/>
      <c r="D96" s="93">
        <v>807.5</v>
      </c>
      <c r="E96" s="93">
        <v>892.5</v>
      </c>
      <c r="F96" s="192">
        <v>60</v>
      </c>
      <c r="G96" s="47">
        <f>C96*F96</f>
        <v>0</v>
      </c>
      <c r="H96" s="38" t="str">
        <f t="shared" ref="H96:H98" si="15">IF(C96="","bedrag niet ingevuld",IF(C96&lt;D96,"bedrag &lt; min.",IF(C96&gt;E96,"bedrag &gt; max.","")))</f>
        <v>bedrag niet ingevuld</v>
      </c>
      <c r="I96" s="177"/>
      <c r="J96" s="193"/>
      <c r="K96" s="185"/>
      <c r="L96" s="185"/>
      <c r="M96" s="194"/>
      <c r="N96" s="193"/>
      <c r="O96" s="185"/>
      <c r="P96" s="185"/>
      <c r="Q96" s="194"/>
      <c r="R96" s="193"/>
      <c r="S96" s="179"/>
      <c r="T96" s="179"/>
      <c r="U96" s="194"/>
      <c r="V96" s="193"/>
      <c r="W96" s="186"/>
      <c r="X96" s="186"/>
      <c r="Y96" s="194"/>
      <c r="Z96" s="190"/>
      <c r="AA96" s="190"/>
      <c r="AB96" s="166"/>
      <c r="AC96" s="166"/>
      <c r="AD96" s="166"/>
      <c r="AE96" s="166"/>
      <c r="AF96" s="166"/>
      <c r="AG96" s="166"/>
      <c r="AH96" s="166"/>
      <c r="AI96" s="166"/>
      <c r="AJ96" s="166"/>
      <c r="AK96" s="166"/>
      <c r="AL96" s="166"/>
      <c r="AM96" s="166"/>
      <c r="AN96" s="166"/>
      <c r="AO96" s="166"/>
      <c r="AP96" s="166"/>
      <c r="AQ96" s="166"/>
      <c r="AR96" s="166"/>
      <c r="AS96" s="166"/>
      <c r="AT96" s="166"/>
      <c r="AU96" s="166"/>
      <c r="AV96" s="166"/>
      <c r="AW96" s="166"/>
      <c r="AX96" s="166"/>
      <c r="AY96" s="166"/>
      <c r="AZ96" s="166"/>
      <c r="BA96" s="166"/>
      <c r="BB96" s="166"/>
      <c r="BC96" s="166"/>
      <c r="BD96" s="166"/>
      <c r="BE96" s="166"/>
      <c r="BF96" s="166"/>
      <c r="BG96" s="166"/>
      <c r="BH96" s="166"/>
      <c r="BI96" s="166"/>
      <c r="BJ96" s="166"/>
      <c r="BK96" s="166"/>
      <c r="BL96" s="166"/>
      <c r="BM96" s="166"/>
      <c r="BN96" s="166"/>
      <c r="BO96" s="166"/>
      <c r="BP96" s="166"/>
      <c r="BQ96" s="166"/>
      <c r="BR96" s="166"/>
      <c r="BS96" s="166"/>
      <c r="BT96" s="167"/>
    </row>
    <row r="97" spans="1:72" s="118" customFormat="1" x14ac:dyDescent="0.3">
      <c r="A97" s="174">
        <f t="shared" ref="A97:A98" si="16">A96+1</f>
        <v>1077</v>
      </c>
      <c r="B97" s="104" t="s">
        <v>122</v>
      </c>
      <c r="C97" s="1"/>
      <c r="D97" s="93">
        <v>80.75</v>
      </c>
      <c r="E97" s="93">
        <v>89.25</v>
      </c>
      <c r="F97" s="192">
        <v>100</v>
      </c>
      <c r="G97" s="47">
        <f>C97*F97</f>
        <v>0</v>
      </c>
      <c r="H97" s="38" t="str">
        <f t="shared" si="15"/>
        <v>bedrag niet ingevuld</v>
      </c>
      <c r="I97" s="177"/>
      <c r="J97" s="193"/>
      <c r="K97" s="185"/>
      <c r="L97" s="185"/>
      <c r="M97" s="194"/>
      <c r="N97" s="193"/>
      <c r="O97" s="185"/>
      <c r="P97" s="185"/>
      <c r="Q97" s="194"/>
      <c r="R97" s="193"/>
      <c r="S97" s="179"/>
      <c r="T97" s="179"/>
      <c r="U97" s="194"/>
      <c r="V97" s="193"/>
      <c r="W97" s="186"/>
      <c r="X97" s="186"/>
      <c r="Y97" s="194"/>
      <c r="Z97" s="190"/>
      <c r="AA97" s="190"/>
      <c r="AB97" s="166"/>
      <c r="AC97" s="166"/>
      <c r="AD97" s="166"/>
      <c r="AE97" s="166"/>
      <c r="AF97" s="166"/>
      <c r="AG97" s="166"/>
      <c r="AH97" s="166"/>
      <c r="AI97" s="166"/>
      <c r="AJ97" s="166"/>
      <c r="AK97" s="166"/>
      <c r="AL97" s="166"/>
      <c r="AM97" s="166"/>
      <c r="AN97" s="166"/>
      <c r="AO97" s="166"/>
      <c r="AP97" s="166"/>
      <c r="AQ97" s="166"/>
      <c r="AR97" s="166"/>
      <c r="AS97" s="166"/>
      <c r="AT97" s="166"/>
      <c r="AU97" s="166"/>
      <c r="AV97" s="166"/>
      <c r="AW97" s="166"/>
      <c r="AX97" s="166"/>
      <c r="AY97" s="166"/>
      <c r="AZ97" s="166"/>
      <c r="BA97" s="166"/>
      <c r="BB97" s="166"/>
      <c r="BC97" s="166"/>
      <c r="BD97" s="166"/>
      <c r="BE97" s="166"/>
      <c r="BF97" s="166"/>
      <c r="BG97" s="166"/>
      <c r="BH97" s="166"/>
      <c r="BI97" s="166"/>
      <c r="BJ97" s="166"/>
      <c r="BK97" s="166"/>
      <c r="BL97" s="166"/>
      <c r="BM97" s="166"/>
      <c r="BN97" s="166"/>
      <c r="BO97" s="166"/>
      <c r="BP97" s="166"/>
      <c r="BQ97" s="166"/>
      <c r="BR97" s="166"/>
      <c r="BS97" s="166"/>
      <c r="BT97" s="167"/>
    </row>
    <row r="98" spans="1:72" s="118" customFormat="1" x14ac:dyDescent="0.3">
      <c r="A98" s="174">
        <f t="shared" si="16"/>
        <v>1078</v>
      </c>
      <c r="B98" s="104" t="s">
        <v>123</v>
      </c>
      <c r="C98" s="1"/>
      <c r="D98" s="93">
        <v>33.25</v>
      </c>
      <c r="E98" s="93">
        <v>36.75</v>
      </c>
      <c r="F98" s="192">
        <v>60</v>
      </c>
      <c r="G98" s="47">
        <f>C98*F98</f>
        <v>0</v>
      </c>
      <c r="H98" s="38" t="str">
        <f t="shared" si="15"/>
        <v>bedrag niet ingevuld</v>
      </c>
      <c r="I98" s="177"/>
      <c r="J98" s="193"/>
      <c r="K98" s="185"/>
      <c r="L98" s="185"/>
      <c r="M98" s="194"/>
      <c r="N98" s="193"/>
      <c r="O98" s="185"/>
      <c r="P98" s="185"/>
      <c r="Q98" s="194"/>
      <c r="R98" s="193"/>
      <c r="S98" s="179"/>
      <c r="T98" s="179"/>
      <c r="U98" s="194"/>
      <c r="V98" s="193"/>
      <c r="W98" s="186"/>
      <c r="X98" s="186"/>
      <c r="Y98" s="194"/>
      <c r="Z98" s="190"/>
      <c r="AA98" s="190"/>
      <c r="AB98" s="166"/>
      <c r="AC98" s="166"/>
      <c r="AD98" s="166"/>
      <c r="AE98" s="166"/>
      <c r="AF98" s="166"/>
      <c r="AG98" s="166"/>
      <c r="AH98" s="166"/>
      <c r="AI98" s="166"/>
      <c r="AJ98" s="166"/>
      <c r="AK98" s="166"/>
      <c r="AL98" s="166"/>
      <c r="AM98" s="166"/>
      <c r="AN98" s="166"/>
      <c r="AO98" s="166"/>
      <c r="AP98" s="166"/>
      <c r="AQ98" s="166"/>
      <c r="AR98" s="166"/>
      <c r="AS98" s="166"/>
      <c r="AT98" s="166"/>
      <c r="AU98" s="166"/>
      <c r="AV98" s="166"/>
      <c r="AW98" s="166"/>
      <c r="AX98" s="166"/>
      <c r="AY98" s="166"/>
      <c r="AZ98" s="166"/>
      <c r="BA98" s="166"/>
      <c r="BB98" s="166"/>
      <c r="BC98" s="166"/>
      <c r="BD98" s="166"/>
      <c r="BE98" s="166"/>
      <c r="BF98" s="166"/>
      <c r="BG98" s="166"/>
      <c r="BH98" s="166"/>
      <c r="BI98" s="166"/>
      <c r="BJ98" s="166"/>
      <c r="BK98" s="166"/>
      <c r="BL98" s="166"/>
      <c r="BM98" s="166"/>
      <c r="BN98" s="166"/>
      <c r="BO98" s="166"/>
      <c r="BP98" s="166"/>
      <c r="BQ98" s="166"/>
      <c r="BR98" s="166"/>
      <c r="BS98" s="166"/>
      <c r="BT98" s="167"/>
    </row>
    <row r="99" spans="1:72" s="118" customFormat="1" x14ac:dyDescent="0.3">
      <c r="A99" s="174"/>
      <c r="B99" s="104"/>
      <c r="C99" s="47"/>
      <c r="D99" s="206"/>
      <c r="E99" s="206"/>
      <c r="F99" s="205"/>
      <c r="G99" s="47"/>
      <c r="H99" s="50"/>
      <c r="I99" s="177"/>
      <c r="J99" s="178"/>
      <c r="K99" s="179"/>
      <c r="L99" s="179"/>
      <c r="M99" s="194"/>
      <c r="N99" s="178"/>
      <c r="O99" s="179"/>
      <c r="P99" s="179"/>
      <c r="Q99" s="194"/>
      <c r="R99" s="178"/>
      <c r="S99" s="179"/>
      <c r="T99" s="179"/>
      <c r="U99" s="194"/>
      <c r="V99" s="193"/>
      <c r="W99" s="180"/>
      <c r="X99" s="180"/>
      <c r="Y99" s="194"/>
      <c r="Z99" s="166"/>
      <c r="AA99" s="166"/>
      <c r="AB99" s="166"/>
      <c r="AC99" s="166"/>
      <c r="AD99" s="166"/>
      <c r="AE99" s="166"/>
      <c r="AF99" s="166"/>
      <c r="AG99" s="166"/>
      <c r="AH99" s="166"/>
      <c r="AI99" s="166"/>
      <c r="AJ99" s="166"/>
      <c r="AK99" s="166"/>
      <c r="AL99" s="166"/>
      <c r="AM99" s="166"/>
      <c r="AN99" s="166"/>
      <c r="AO99" s="166"/>
      <c r="AP99" s="166"/>
      <c r="AQ99" s="166"/>
      <c r="AR99" s="166"/>
      <c r="AS99" s="166"/>
      <c r="AT99" s="166"/>
      <c r="AU99" s="166"/>
      <c r="AV99" s="166"/>
      <c r="AW99" s="166"/>
      <c r="AX99" s="166"/>
      <c r="AY99" s="166"/>
      <c r="AZ99" s="166"/>
      <c r="BA99" s="166"/>
      <c r="BB99" s="166"/>
      <c r="BC99" s="166"/>
      <c r="BD99" s="166"/>
      <c r="BE99" s="166"/>
      <c r="BF99" s="166"/>
      <c r="BG99" s="166"/>
      <c r="BH99" s="166"/>
      <c r="BI99" s="166"/>
      <c r="BJ99" s="166"/>
      <c r="BK99" s="166"/>
      <c r="BL99" s="166"/>
      <c r="BM99" s="166"/>
      <c r="BN99" s="166"/>
      <c r="BO99" s="166"/>
      <c r="BP99" s="166"/>
      <c r="BQ99" s="166"/>
      <c r="BR99" s="166"/>
      <c r="BS99" s="166"/>
      <c r="BT99" s="167"/>
    </row>
    <row r="100" spans="1:72" s="118" customFormat="1" x14ac:dyDescent="0.3">
      <c r="A100" s="174"/>
      <c r="B100" s="207" t="s">
        <v>124</v>
      </c>
      <c r="C100" s="47"/>
      <c r="D100" s="206"/>
      <c r="E100" s="206"/>
      <c r="F100" s="205"/>
      <c r="G100" s="47"/>
      <c r="H100" s="50"/>
      <c r="I100" s="177"/>
      <c r="J100" s="178"/>
      <c r="K100" s="179"/>
      <c r="L100" s="179"/>
      <c r="M100" s="194"/>
      <c r="N100" s="178"/>
      <c r="O100" s="179"/>
      <c r="P100" s="179"/>
      <c r="Q100" s="194"/>
      <c r="R100" s="178"/>
      <c r="S100" s="179"/>
      <c r="T100" s="179"/>
      <c r="U100" s="194"/>
      <c r="V100" s="193"/>
      <c r="W100" s="180"/>
      <c r="X100" s="180"/>
      <c r="Y100" s="194"/>
      <c r="Z100" s="166"/>
      <c r="AA100" s="166"/>
      <c r="AB100" s="166"/>
      <c r="AC100" s="166"/>
      <c r="AD100" s="166"/>
      <c r="AE100" s="166"/>
      <c r="AF100" s="166"/>
      <c r="AG100" s="166"/>
      <c r="AH100" s="166"/>
      <c r="AI100" s="166"/>
      <c r="AJ100" s="166"/>
      <c r="AK100" s="166"/>
      <c r="AL100" s="166"/>
      <c r="AM100" s="166"/>
      <c r="AN100" s="166"/>
      <c r="AO100" s="166"/>
      <c r="AP100" s="166"/>
      <c r="AQ100" s="166"/>
      <c r="AR100" s="166"/>
      <c r="AS100" s="166"/>
      <c r="AT100" s="166"/>
      <c r="AU100" s="166"/>
      <c r="AV100" s="166"/>
      <c r="AW100" s="166"/>
      <c r="AX100" s="166"/>
      <c r="AY100" s="166"/>
      <c r="AZ100" s="166"/>
      <c r="BA100" s="166"/>
      <c r="BB100" s="166"/>
      <c r="BC100" s="166"/>
      <c r="BD100" s="166"/>
      <c r="BE100" s="166"/>
      <c r="BF100" s="166"/>
      <c r="BG100" s="166"/>
      <c r="BH100" s="166"/>
      <c r="BI100" s="166"/>
      <c r="BJ100" s="166"/>
      <c r="BK100" s="166"/>
      <c r="BL100" s="166"/>
      <c r="BM100" s="166"/>
      <c r="BN100" s="166"/>
      <c r="BO100" s="166"/>
      <c r="BP100" s="166"/>
      <c r="BQ100" s="166"/>
      <c r="BR100" s="166"/>
      <c r="BS100" s="166"/>
      <c r="BT100" s="167"/>
    </row>
    <row r="101" spans="1:72" s="118" customFormat="1" x14ac:dyDescent="0.3">
      <c r="A101" s="174">
        <f>A98+1</f>
        <v>1079</v>
      </c>
      <c r="B101" s="104" t="s">
        <v>125</v>
      </c>
      <c r="C101" s="1"/>
      <c r="D101" s="93">
        <v>47.5</v>
      </c>
      <c r="E101" s="93">
        <v>52.5</v>
      </c>
      <c r="F101" s="192">
        <v>200</v>
      </c>
      <c r="G101" s="47">
        <f>C101*F101</f>
        <v>0</v>
      </c>
      <c r="H101" s="38" t="str">
        <f t="shared" ref="H101:H103" si="17">IF(C101="","bedrag niet ingevuld",IF(C101&lt;D101,"bedrag &lt; min.",IF(C101&gt;E101,"bedrag &gt; max.","")))</f>
        <v>bedrag niet ingevuld</v>
      </c>
      <c r="I101" s="177"/>
      <c r="J101" s="184"/>
      <c r="K101" s="185"/>
      <c r="L101" s="185"/>
      <c r="M101" s="194"/>
      <c r="N101" s="193"/>
      <c r="O101" s="185"/>
      <c r="P101" s="185"/>
      <c r="Q101" s="194"/>
      <c r="R101" s="193"/>
      <c r="S101" s="179"/>
      <c r="T101" s="179"/>
      <c r="U101" s="194"/>
      <c r="V101" s="193"/>
      <c r="W101" s="186"/>
      <c r="X101" s="186"/>
      <c r="Y101" s="194"/>
      <c r="Z101" s="190"/>
      <c r="AA101" s="190"/>
      <c r="AB101" s="166"/>
      <c r="AC101" s="166"/>
      <c r="AD101" s="166"/>
      <c r="AE101" s="166"/>
      <c r="AF101" s="166"/>
      <c r="AG101" s="166"/>
      <c r="AH101" s="166"/>
      <c r="AI101" s="166"/>
      <c r="AJ101" s="166"/>
      <c r="AK101" s="166"/>
      <c r="AL101" s="166"/>
      <c r="AM101" s="166"/>
      <c r="AN101" s="166"/>
      <c r="AO101" s="166"/>
      <c r="AP101" s="166"/>
      <c r="AQ101" s="166"/>
      <c r="AR101" s="166"/>
      <c r="AS101" s="166"/>
      <c r="AT101" s="166"/>
      <c r="AU101" s="166"/>
      <c r="AV101" s="166"/>
      <c r="AW101" s="166"/>
      <c r="AX101" s="166"/>
      <c r="AY101" s="166"/>
      <c r="AZ101" s="166"/>
      <c r="BA101" s="166"/>
      <c r="BB101" s="166"/>
      <c r="BC101" s="166"/>
      <c r="BD101" s="166"/>
      <c r="BE101" s="166"/>
      <c r="BF101" s="166"/>
      <c r="BG101" s="166"/>
      <c r="BH101" s="166"/>
      <c r="BI101" s="166"/>
      <c r="BJ101" s="166"/>
      <c r="BK101" s="166"/>
      <c r="BL101" s="166"/>
      <c r="BM101" s="166"/>
      <c r="BN101" s="166"/>
      <c r="BO101" s="166"/>
      <c r="BP101" s="166"/>
      <c r="BQ101" s="166"/>
      <c r="BR101" s="166"/>
      <c r="BS101" s="166"/>
      <c r="BT101" s="167"/>
    </row>
    <row r="102" spans="1:72" s="118" customFormat="1" x14ac:dyDescent="0.3">
      <c r="A102" s="174">
        <f t="shared" ref="A102:A103" si="18">A101+1</f>
        <v>1080</v>
      </c>
      <c r="B102" s="104" t="s">
        <v>126</v>
      </c>
      <c r="C102" s="1"/>
      <c r="D102" s="93">
        <v>9.5</v>
      </c>
      <c r="E102" s="93">
        <v>10.5</v>
      </c>
      <c r="F102" s="192">
        <v>200</v>
      </c>
      <c r="G102" s="47">
        <f>C102*F102</f>
        <v>0</v>
      </c>
      <c r="H102" s="38" t="str">
        <f t="shared" si="17"/>
        <v>bedrag niet ingevuld</v>
      </c>
      <c r="I102" s="177"/>
      <c r="J102" s="184"/>
      <c r="K102" s="185"/>
      <c r="L102" s="185"/>
      <c r="M102" s="194"/>
      <c r="N102" s="193"/>
      <c r="O102" s="185"/>
      <c r="P102" s="185"/>
      <c r="Q102" s="194"/>
      <c r="R102" s="193"/>
      <c r="S102" s="179"/>
      <c r="T102" s="179"/>
      <c r="U102" s="194"/>
      <c r="V102" s="193"/>
      <c r="W102" s="186"/>
      <c r="X102" s="186"/>
      <c r="Y102" s="194"/>
      <c r="Z102" s="190"/>
      <c r="AA102" s="190"/>
      <c r="AB102" s="166"/>
      <c r="AC102" s="166"/>
      <c r="AD102" s="166"/>
      <c r="AE102" s="166"/>
      <c r="AF102" s="166"/>
      <c r="AG102" s="166"/>
      <c r="AH102" s="166"/>
      <c r="AI102" s="166"/>
      <c r="AJ102" s="166"/>
      <c r="AK102" s="166"/>
      <c r="AL102" s="166"/>
      <c r="AM102" s="166"/>
      <c r="AN102" s="166"/>
      <c r="AO102" s="166"/>
      <c r="AP102" s="166"/>
      <c r="AQ102" s="166"/>
      <c r="AR102" s="166"/>
      <c r="AS102" s="166"/>
      <c r="AT102" s="166"/>
      <c r="AU102" s="166"/>
      <c r="AV102" s="166"/>
      <c r="AW102" s="166"/>
      <c r="AX102" s="166"/>
      <c r="AY102" s="166"/>
      <c r="AZ102" s="166"/>
      <c r="BA102" s="166"/>
      <c r="BB102" s="166"/>
      <c r="BC102" s="166"/>
      <c r="BD102" s="166"/>
      <c r="BE102" s="166"/>
      <c r="BF102" s="166"/>
      <c r="BG102" s="166"/>
      <c r="BH102" s="166"/>
      <c r="BI102" s="166"/>
      <c r="BJ102" s="166"/>
      <c r="BK102" s="166"/>
      <c r="BL102" s="166"/>
      <c r="BM102" s="166"/>
      <c r="BN102" s="166"/>
      <c r="BO102" s="166"/>
      <c r="BP102" s="166"/>
      <c r="BQ102" s="166"/>
      <c r="BR102" s="166"/>
      <c r="BS102" s="166"/>
      <c r="BT102" s="167"/>
    </row>
    <row r="103" spans="1:72" s="118" customFormat="1" x14ac:dyDescent="0.3">
      <c r="A103" s="174">
        <f t="shared" si="18"/>
        <v>1081</v>
      </c>
      <c r="B103" s="104" t="s">
        <v>127</v>
      </c>
      <c r="C103" s="1"/>
      <c r="D103" s="93">
        <v>237.5</v>
      </c>
      <c r="E103" s="93">
        <v>262.5</v>
      </c>
      <c r="F103" s="176">
        <v>200</v>
      </c>
      <c r="G103" s="47">
        <f>C103*F103</f>
        <v>0</v>
      </c>
      <c r="H103" s="38" t="str">
        <f t="shared" si="17"/>
        <v>bedrag niet ingevuld</v>
      </c>
      <c r="I103" s="177"/>
      <c r="J103" s="193"/>
      <c r="K103" s="185"/>
      <c r="L103" s="185"/>
      <c r="M103" s="194"/>
      <c r="N103" s="193"/>
      <c r="O103" s="185"/>
      <c r="P103" s="185"/>
      <c r="Q103" s="194"/>
      <c r="R103" s="193"/>
      <c r="S103" s="179"/>
      <c r="T103" s="179"/>
      <c r="U103" s="194"/>
      <c r="V103" s="193"/>
      <c r="W103" s="186"/>
      <c r="X103" s="186"/>
      <c r="Y103" s="194"/>
      <c r="Z103" s="190"/>
      <c r="AA103" s="190"/>
      <c r="AB103" s="166"/>
      <c r="AC103" s="166"/>
      <c r="AD103" s="166"/>
      <c r="AE103" s="166"/>
      <c r="AF103" s="166"/>
      <c r="AG103" s="166"/>
      <c r="AH103" s="166"/>
      <c r="AI103" s="166"/>
      <c r="AJ103" s="166"/>
      <c r="AK103" s="166"/>
      <c r="AL103" s="166"/>
      <c r="AM103" s="166"/>
      <c r="AN103" s="166"/>
      <c r="AO103" s="166"/>
      <c r="AP103" s="166"/>
      <c r="AQ103" s="166"/>
      <c r="AR103" s="166"/>
      <c r="AS103" s="166"/>
      <c r="AT103" s="166"/>
      <c r="AU103" s="166"/>
      <c r="AV103" s="166"/>
      <c r="AW103" s="166"/>
      <c r="AX103" s="166"/>
      <c r="AY103" s="166"/>
      <c r="AZ103" s="166"/>
      <c r="BA103" s="166"/>
      <c r="BB103" s="166"/>
      <c r="BC103" s="166"/>
      <c r="BD103" s="166"/>
      <c r="BE103" s="166"/>
      <c r="BF103" s="166"/>
      <c r="BG103" s="166"/>
      <c r="BH103" s="166"/>
      <c r="BI103" s="166"/>
      <c r="BJ103" s="166"/>
      <c r="BK103" s="166"/>
      <c r="BL103" s="166"/>
      <c r="BM103" s="166"/>
      <c r="BN103" s="166"/>
      <c r="BO103" s="166"/>
      <c r="BP103" s="166"/>
      <c r="BQ103" s="166"/>
      <c r="BR103" s="166"/>
      <c r="BS103" s="166"/>
      <c r="BT103" s="167"/>
    </row>
    <row r="104" spans="1:72" s="158" customFormat="1" ht="15" x14ac:dyDescent="0.25">
      <c r="A104" s="151"/>
      <c r="B104" s="152" t="s">
        <v>128</v>
      </c>
      <c r="C104" s="153"/>
      <c r="D104" s="153"/>
      <c r="E104" s="153"/>
      <c r="F104" s="153"/>
      <c r="G104" s="153"/>
      <c r="H104" s="154"/>
      <c r="I104" s="155"/>
      <c r="J104" s="155"/>
      <c r="K104" s="156"/>
      <c r="L104" s="156"/>
      <c r="M104" s="155"/>
      <c r="N104" s="155"/>
      <c r="O104" s="156"/>
      <c r="P104" s="156"/>
      <c r="Q104" s="155"/>
      <c r="R104" s="155"/>
      <c r="S104" s="156"/>
      <c r="T104" s="156"/>
      <c r="U104" s="155"/>
      <c r="V104" s="155"/>
      <c r="W104" s="157"/>
      <c r="X104" s="157"/>
      <c r="Y104" s="155"/>
    </row>
    <row r="105" spans="1:72" s="118" customFormat="1" x14ac:dyDescent="0.3">
      <c r="A105" s="174">
        <f>A103+1</f>
        <v>1082</v>
      </c>
      <c r="B105" s="104" t="s">
        <v>129</v>
      </c>
      <c r="C105" s="1"/>
      <c r="D105" s="93">
        <v>71.25</v>
      </c>
      <c r="E105" s="93">
        <v>78.75</v>
      </c>
      <c r="F105" s="176">
        <v>100</v>
      </c>
      <c r="G105" s="47">
        <f>C105*F105</f>
        <v>0</v>
      </c>
      <c r="H105" s="38" t="str">
        <f>IF(C105="","bedrag niet ingevuld",IF(C105&lt;D105,"bedrag &lt; min.",IF(C105&gt;E105,"bedrag &gt; max.","")))</f>
        <v>bedrag niet ingevuld</v>
      </c>
      <c r="I105" s="177"/>
      <c r="J105" s="184"/>
      <c r="K105" s="185"/>
      <c r="L105" s="185"/>
      <c r="M105" s="194"/>
      <c r="N105" s="184"/>
      <c r="O105" s="185"/>
      <c r="P105" s="185"/>
      <c r="Q105" s="194"/>
      <c r="R105" s="184"/>
      <c r="S105" s="185"/>
      <c r="T105" s="185"/>
      <c r="U105" s="194"/>
      <c r="V105" s="184"/>
      <c r="W105" s="186"/>
      <c r="X105" s="186"/>
      <c r="Y105" s="194"/>
      <c r="Z105" s="190"/>
      <c r="AA105" s="190"/>
      <c r="AB105" s="166"/>
      <c r="AC105" s="166"/>
      <c r="AD105" s="166"/>
      <c r="AE105" s="166"/>
      <c r="AF105" s="166"/>
      <c r="AG105" s="166"/>
      <c r="AH105" s="166"/>
      <c r="AI105" s="166"/>
      <c r="AJ105" s="166"/>
      <c r="AK105" s="166"/>
      <c r="AL105" s="166"/>
      <c r="AM105" s="166"/>
      <c r="AN105" s="166"/>
      <c r="AO105" s="166"/>
      <c r="AP105" s="166"/>
      <c r="AQ105" s="166"/>
      <c r="AR105" s="166"/>
      <c r="AS105" s="166"/>
      <c r="AT105" s="166"/>
      <c r="AU105" s="166"/>
      <c r="AV105" s="166"/>
      <c r="AW105" s="166"/>
      <c r="AX105" s="166"/>
      <c r="AY105" s="166"/>
      <c r="AZ105" s="166"/>
      <c r="BA105" s="166"/>
      <c r="BB105" s="166"/>
      <c r="BC105" s="166"/>
      <c r="BD105" s="166"/>
      <c r="BE105" s="166"/>
      <c r="BF105" s="166"/>
      <c r="BG105" s="166"/>
      <c r="BH105" s="166"/>
      <c r="BI105" s="166"/>
      <c r="BJ105" s="166"/>
      <c r="BK105" s="166"/>
      <c r="BL105" s="166"/>
      <c r="BM105" s="166"/>
      <c r="BN105" s="166"/>
      <c r="BO105" s="166"/>
      <c r="BP105" s="166"/>
      <c r="BQ105" s="166"/>
      <c r="BR105" s="166"/>
      <c r="BS105" s="166"/>
      <c r="BT105" s="167"/>
    </row>
    <row r="106" spans="1:72" s="158" customFormat="1" ht="15" customHeight="1" x14ac:dyDescent="0.25">
      <c r="A106" s="151"/>
      <c r="B106" s="152" t="s">
        <v>130</v>
      </c>
      <c r="C106" s="153"/>
      <c r="D106" s="153"/>
      <c r="E106" s="153"/>
      <c r="F106" s="153"/>
      <c r="G106" s="153"/>
      <c r="H106" s="154"/>
      <c r="I106" s="155"/>
      <c r="J106" s="155"/>
      <c r="K106" s="156"/>
      <c r="L106" s="156"/>
      <c r="M106" s="155"/>
      <c r="N106" s="155"/>
      <c r="O106" s="156"/>
      <c r="P106" s="156"/>
      <c r="Q106" s="155"/>
      <c r="R106" s="155"/>
      <c r="S106" s="156"/>
      <c r="T106" s="156"/>
      <c r="U106" s="155"/>
      <c r="V106" s="155"/>
      <c r="W106" s="157"/>
      <c r="X106" s="157"/>
      <c r="Y106" s="155"/>
    </row>
    <row r="107" spans="1:72" s="118" customFormat="1" ht="28.5" x14ac:dyDescent="0.3">
      <c r="A107" s="174">
        <f>A105+1</f>
        <v>1083</v>
      </c>
      <c r="B107" s="326" t="s">
        <v>158</v>
      </c>
      <c r="C107" s="1"/>
      <c r="D107" s="129">
        <v>105</v>
      </c>
      <c r="E107" s="129">
        <v>115</v>
      </c>
      <c r="F107" s="176">
        <v>800</v>
      </c>
      <c r="G107" s="105">
        <f>C107*F107</f>
        <v>0</v>
      </c>
      <c r="H107" s="38" t="str">
        <f t="shared" ref="H107:H108" si="19">IF(C107="","bedrag niet ingevuld",IF(C107&lt;D107,"bedrag &lt; min.",IF(C107&gt;E107,"bedrag &gt; max.","")))</f>
        <v>bedrag niet ingevuld</v>
      </c>
      <c r="I107" s="177"/>
      <c r="J107" s="184"/>
      <c r="K107" s="185"/>
      <c r="L107" s="185"/>
      <c r="M107" s="194"/>
      <c r="N107" s="184"/>
      <c r="O107" s="185"/>
      <c r="P107" s="185"/>
      <c r="Q107" s="194"/>
      <c r="R107" s="184"/>
      <c r="S107" s="185"/>
      <c r="T107" s="185"/>
      <c r="U107" s="194"/>
      <c r="V107" s="184"/>
      <c r="W107" s="186"/>
      <c r="X107" s="186"/>
      <c r="Y107" s="194"/>
      <c r="Z107" s="190"/>
      <c r="AA107" s="190"/>
      <c r="AB107" s="166"/>
      <c r="AC107" s="166"/>
      <c r="AD107" s="166"/>
      <c r="AE107" s="166"/>
      <c r="AF107" s="166"/>
      <c r="AG107" s="166"/>
      <c r="AH107" s="166"/>
      <c r="AI107" s="166"/>
      <c r="AJ107" s="166"/>
      <c r="AK107" s="166"/>
      <c r="AL107" s="166"/>
      <c r="AM107" s="166"/>
      <c r="AN107" s="166"/>
      <c r="AO107" s="166"/>
      <c r="AP107" s="166"/>
      <c r="AQ107" s="166"/>
      <c r="AR107" s="166"/>
      <c r="AS107" s="166"/>
      <c r="AT107" s="166"/>
      <c r="AU107" s="166"/>
      <c r="AV107" s="166"/>
      <c r="AW107" s="166"/>
      <c r="AX107" s="166"/>
      <c r="AY107" s="166"/>
      <c r="AZ107" s="166"/>
      <c r="BA107" s="166"/>
      <c r="BB107" s="166"/>
      <c r="BC107" s="166"/>
      <c r="BD107" s="166"/>
      <c r="BE107" s="166"/>
      <c r="BF107" s="166"/>
      <c r="BG107" s="166"/>
      <c r="BH107" s="166"/>
      <c r="BI107" s="166"/>
      <c r="BJ107" s="166"/>
      <c r="BK107" s="166"/>
      <c r="BL107" s="166"/>
      <c r="BM107" s="166"/>
      <c r="BN107" s="166"/>
      <c r="BO107" s="166"/>
      <c r="BP107" s="166"/>
      <c r="BQ107" s="166"/>
      <c r="BR107" s="166"/>
      <c r="BS107" s="166"/>
      <c r="BT107" s="167"/>
    </row>
    <row r="108" spans="1:72" s="118" customFormat="1" ht="28.5" x14ac:dyDescent="0.3">
      <c r="A108" s="174">
        <f t="shared" ref="A108" si="20">A107+1</f>
        <v>1084</v>
      </c>
      <c r="B108" s="326" t="s">
        <v>159</v>
      </c>
      <c r="C108" s="1"/>
      <c r="D108" s="129">
        <v>145</v>
      </c>
      <c r="E108" s="129">
        <v>155</v>
      </c>
      <c r="F108" s="176">
        <v>100</v>
      </c>
      <c r="G108" s="105">
        <f>C108*F108</f>
        <v>0</v>
      </c>
      <c r="H108" s="38" t="str">
        <f t="shared" si="19"/>
        <v>bedrag niet ingevuld</v>
      </c>
      <c r="I108" s="177"/>
      <c r="J108" s="184"/>
      <c r="K108" s="185"/>
      <c r="L108" s="185"/>
      <c r="M108" s="194"/>
      <c r="N108" s="184"/>
      <c r="O108" s="185"/>
      <c r="P108" s="185"/>
      <c r="Q108" s="194"/>
      <c r="R108" s="184"/>
      <c r="S108" s="185"/>
      <c r="T108" s="185"/>
      <c r="U108" s="194"/>
      <c r="V108" s="184"/>
      <c r="W108" s="186"/>
      <c r="X108" s="186"/>
      <c r="Y108" s="194"/>
      <c r="Z108" s="190"/>
      <c r="AA108" s="190"/>
      <c r="AB108" s="166"/>
      <c r="AC108" s="166"/>
      <c r="AD108" s="166"/>
      <c r="AE108" s="166"/>
      <c r="AF108" s="166"/>
      <c r="AG108" s="166"/>
      <c r="AH108" s="166"/>
      <c r="AI108" s="166"/>
      <c r="AJ108" s="166"/>
      <c r="AK108" s="166"/>
      <c r="AL108" s="166"/>
      <c r="AM108" s="166"/>
      <c r="AN108" s="166"/>
      <c r="AO108" s="166"/>
      <c r="AP108" s="166"/>
      <c r="AQ108" s="166"/>
      <c r="AR108" s="166"/>
      <c r="AS108" s="166"/>
      <c r="AT108" s="166"/>
      <c r="AU108" s="166"/>
      <c r="AV108" s="166"/>
      <c r="AW108" s="166"/>
      <c r="AX108" s="166"/>
      <c r="AY108" s="166"/>
      <c r="AZ108" s="166"/>
      <c r="BA108" s="166"/>
      <c r="BB108" s="166"/>
      <c r="BC108" s="166"/>
      <c r="BD108" s="166"/>
      <c r="BE108" s="166"/>
      <c r="BF108" s="166"/>
      <c r="BG108" s="166"/>
      <c r="BH108" s="166"/>
      <c r="BI108" s="166"/>
      <c r="BJ108" s="166"/>
      <c r="BK108" s="166"/>
      <c r="BL108" s="166"/>
      <c r="BM108" s="166"/>
      <c r="BN108" s="166"/>
      <c r="BO108" s="166"/>
      <c r="BP108" s="166"/>
      <c r="BQ108" s="166"/>
      <c r="BR108" s="166"/>
      <c r="BS108" s="166"/>
      <c r="BT108" s="167"/>
    </row>
    <row r="109" spans="1:72" s="159" customFormat="1" ht="15" customHeight="1" x14ac:dyDescent="0.25">
      <c r="A109" s="151"/>
      <c r="B109" s="152" t="s">
        <v>131</v>
      </c>
      <c r="C109" s="153"/>
      <c r="D109" s="153"/>
      <c r="E109" s="153"/>
      <c r="F109" s="153"/>
      <c r="G109" s="153"/>
      <c r="H109" s="154"/>
      <c r="I109" s="155"/>
      <c r="J109" s="155"/>
      <c r="K109" s="156"/>
      <c r="L109" s="156"/>
      <c r="M109" s="155"/>
      <c r="N109" s="155"/>
      <c r="O109" s="156"/>
      <c r="P109" s="156"/>
      <c r="Q109" s="155"/>
      <c r="R109" s="155"/>
      <c r="S109" s="156"/>
      <c r="T109" s="156"/>
      <c r="U109" s="155"/>
      <c r="V109" s="155"/>
      <c r="W109" s="157"/>
      <c r="X109" s="157"/>
      <c r="Y109" s="155"/>
      <c r="Z109" s="158"/>
      <c r="AA109" s="158"/>
      <c r="AB109" s="158"/>
      <c r="AC109" s="158"/>
      <c r="AD109" s="158"/>
      <c r="AE109" s="158"/>
      <c r="AF109" s="158"/>
      <c r="AG109" s="158"/>
      <c r="AH109" s="158"/>
      <c r="AI109" s="158"/>
      <c r="AJ109" s="158"/>
      <c r="AK109" s="158"/>
      <c r="AL109" s="158"/>
      <c r="AM109" s="158"/>
      <c r="AN109" s="158"/>
      <c r="AO109" s="158"/>
      <c r="AP109" s="158"/>
      <c r="AQ109" s="158"/>
      <c r="AR109" s="158"/>
      <c r="AS109" s="158"/>
      <c r="AT109" s="158"/>
      <c r="AU109" s="158"/>
      <c r="AV109" s="158"/>
      <c r="AW109" s="158"/>
      <c r="AX109" s="158"/>
      <c r="AY109" s="158"/>
      <c r="AZ109" s="158"/>
      <c r="BA109" s="158"/>
      <c r="BB109" s="158"/>
      <c r="BC109" s="158"/>
      <c r="BD109" s="158"/>
      <c r="BE109" s="158"/>
      <c r="BF109" s="158"/>
      <c r="BG109" s="158"/>
      <c r="BH109" s="158"/>
      <c r="BI109" s="158"/>
      <c r="BJ109" s="158"/>
      <c r="BK109" s="158"/>
      <c r="BL109" s="158"/>
      <c r="BM109" s="158"/>
      <c r="BN109" s="158"/>
      <c r="BO109" s="158"/>
      <c r="BP109" s="158"/>
      <c r="BQ109" s="158"/>
      <c r="BR109" s="158"/>
      <c r="BS109" s="158"/>
    </row>
    <row r="110" spans="1:72" s="130" customFormat="1" x14ac:dyDescent="0.3">
      <c r="A110" s="174">
        <f>A108+1</f>
        <v>1085</v>
      </c>
      <c r="B110" s="104" t="s">
        <v>132</v>
      </c>
      <c r="C110" s="1"/>
      <c r="D110" s="196">
        <v>950</v>
      </c>
      <c r="E110" s="196">
        <v>1050</v>
      </c>
      <c r="F110" s="176">
        <v>10</v>
      </c>
      <c r="G110" s="105">
        <f>C110*F110</f>
        <v>0</v>
      </c>
      <c r="H110" s="38" t="str">
        <f>IF(C110="","bedrag niet ingevuld",IF(C110&lt;D110,"bedrag &lt; min.",IF(C110&gt;E110,"bedrag &gt; max.","")))</f>
        <v>bedrag niet ingevuld</v>
      </c>
      <c r="I110" s="177"/>
      <c r="J110" s="184"/>
      <c r="K110" s="185"/>
      <c r="L110" s="185"/>
      <c r="M110" s="194"/>
      <c r="N110" s="184"/>
      <c r="O110" s="185"/>
      <c r="P110" s="185"/>
      <c r="Q110" s="194"/>
      <c r="R110" s="184"/>
      <c r="S110" s="185"/>
      <c r="T110" s="185"/>
      <c r="U110" s="194"/>
      <c r="V110" s="184"/>
      <c r="W110" s="186"/>
      <c r="X110" s="186"/>
      <c r="Y110" s="194"/>
      <c r="Z110" s="190"/>
      <c r="AA110" s="190"/>
      <c r="AB110" s="166"/>
      <c r="AC110" s="166"/>
      <c r="AD110" s="166"/>
      <c r="AE110" s="166"/>
      <c r="AF110" s="166"/>
      <c r="AG110" s="166"/>
      <c r="AH110" s="166"/>
      <c r="AI110" s="166"/>
      <c r="AJ110" s="166"/>
      <c r="AK110" s="166"/>
      <c r="AL110" s="166"/>
      <c r="AM110" s="166"/>
      <c r="AN110" s="166"/>
      <c r="AO110" s="166"/>
      <c r="AP110" s="166"/>
      <c r="AQ110" s="166"/>
      <c r="AR110" s="166"/>
      <c r="AS110" s="166"/>
      <c r="AT110" s="166"/>
      <c r="AU110" s="166"/>
      <c r="AV110" s="166"/>
      <c r="AW110" s="166"/>
      <c r="AX110" s="166"/>
      <c r="AY110" s="166"/>
      <c r="AZ110" s="166"/>
      <c r="BA110" s="166"/>
      <c r="BB110" s="166"/>
      <c r="BC110" s="166"/>
      <c r="BD110" s="166"/>
      <c r="BE110" s="166"/>
      <c r="BF110" s="166"/>
      <c r="BG110" s="166"/>
      <c r="BH110" s="166"/>
      <c r="BI110" s="166"/>
      <c r="BJ110" s="166"/>
      <c r="BK110" s="166"/>
      <c r="BL110" s="166"/>
      <c r="BM110" s="166"/>
      <c r="BN110" s="166"/>
      <c r="BO110" s="166"/>
      <c r="BP110" s="166"/>
      <c r="BQ110" s="166"/>
      <c r="BR110" s="166"/>
      <c r="BS110" s="166"/>
      <c r="BT110" s="167"/>
    </row>
    <row r="111" spans="1:72" s="159" customFormat="1" ht="15" customHeight="1" x14ac:dyDescent="0.25">
      <c r="A111" s="151"/>
      <c r="B111" s="152" t="s">
        <v>133</v>
      </c>
      <c r="C111" s="153"/>
      <c r="D111" s="153"/>
      <c r="E111" s="153"/>
      <c r="F111" s="153"/>
      <c r="G111" s="153"/>
      <c r="H111" s="154"/>
      <c r="I111" s="155"/>
      <c r="J111" s="155"/>
      <c r="K111" s="156"/>
      <c r="L111" s="156"/>
      <c r="M111" s="155"/>
      <c r="N111" s="155"/>
      <c r="O111" s="156"/>
      <c r="P111" s="156"/>
      <c r="Q111" s="155"/>
      <c r="R111" s="155"/>
      <c r="S111" s="156"/>
      <c r="T111" s="156"/>
      <c r="U111" s="155"/>
      <c r="V111" s="155"/>
      <c r="W111" s="157"/>
      <c r="X111" s="157"/>
      <c r="Y111" s="155"/>
      <c r="Z111" s="158"/>
      <c r="AA111" s="158"/>
      <c r="AB111" s="158"/>
      <c r="AC111" s="158"/>
      <c r="AD111" s="158"/>
      <c r="AE111" s="158"/>
      <c r="AF111" s="158"/>
      <c r="AG111" s="158"/>
      <c r="AH111" s="158"/>
      <c r="AI111" s="158"/>
      <c r="AJ111" s="158"/>
      <c r="AK111" s="158"/>
      <c r="AL111" s="158"/>
      <c r="AM111" s="158"/>
      <c r="AN111" s="158"/>
      <c r="AO111" s="158"/>
      <c r="AP111" s="158"/>
      <c r="AQ111" s="158"/>
      <c r="AR111" s="158"/>
      <c r="AS111" s="158"/>
      <c r="AT111" s="158"/>
      <c r="AU111" s="158"/>
      <c r="AV111" s="158"/>
      <c r="AW111" s="158"/>
      <c r="AX111" s="158"/>
      <c r="AY111" s="158"/>
      <c r="AZ111" s="158"/>
      <c r="BA111" s="158"/>
      <c r="BB111" s="158"/>
      <c r="BC111" s="158"/>
      <c r="BD111" s="158"/>
      <c r="BE111" s="158"/>
      <c r="BF111" s="158"/>
      <c r="BG111" s="158"/>
      <c r="BH111" s="158"/>
      <c r="BI111" s="158"/>
      <c r="BJ111" s="158"/>
      <c r="BK111" s="158"/>
      <c r="BL111" s="158"/>
      <c r="BM111" s="158"/>
      <c r="BN111" s="158"/>
      <c r="BO111" s="158"/>
      <c r="BP111" s="158"/>
      <c r="BQ111" s="158"/>
      <c r="BR111" s="158"/>
      <c r="BS111" s="158"/>
    </row>
    <row r="112" spans="1:72" x14ac:dyDescent="0.3">
      <c r="A112" s="174">
        <f>A110+1</f>
        <v>1086</v>
      </c>
      <c r="B112" s="104" t="s">
        <v>19</v>
      </c>
      <c r="C112" s="1"/>
      <c r="D112" s="93">
        <v>95</v>
      </c>
      <c r="E112" s="93">
        <v>105</v>
      </c>
      <c r="F112" s="176">
        <v>500</v>
      </c>
      <c r="G112" s="47">
        <f>C112*F112</f>
        <v>0</v>
      </c>
      <c r="H112" s="38" t="str">
        <f>IF(C112="","bedrag niet ingevuld",IF(C112&lt;D112,"bedrag &lt; min.",IF(C112&gt;E112,"bedrag &gt; max.","")))</f>
        <v>bedrag niet ingevuld</v>
      </c>
      <c r="I112" s="177"/>
      <c r="J112" s="184"/>
      <c r="K112" s="185"/>
      <c r="L112" s="185"/>
      <c r="M112" s="194"/>
      <c r="N112" s="184"/>
      <c r="O112" s="185"/>
      <c r="P112" s="185"/>
      <c r="Q112" s="194"/>
      <c r="R112" s="184"/>
      <c r="S112" s="185"/>
      <c r="T112" s="185"/>
      <c r="U112" s="194"/>
      <c r="V112" s="184"/>
      <c r="W112" s="186"/>
      <c r="X112" s="186"/>
      <c r="Y112" s="194"/>
      <c r="Z112" s="190"/>
      <c r="AA112" s="190"/>
      <c r="AB112" s="166"/>
      <c r="AC112" s="166"/>
      <c r="AD112" s="166"/>
      <c r="AE112" s="166"/>
      <c r="AF112" s="166"/>
      <c r="AG112" s="166"/>
      <c r="AH112" s="166"/>
      <c r="AI112" s="166"/>
      <c r="AJ112" s="166"/>
      <c r="AK112" s="166"/>
      <c r="AL112" s="166"/>
      <c r="AM112" s="166"/>
      <c r="AN112" s="166"/>
      <c r="AO112" s="166"/>
      <c r="AP112" s="166"/>
      <c r="AQ112" s="166"/>
      <c r="AR112" s="166"/>
      <c r="AS112" s="166"/>
      <c r="AT112" s="166"/>
      <c r="AU112" s="166"/>
      <c r="AV112" s="166"/>
      <c r="AW112" s="166"/>
      <c r="AX112" s="166"/>
      <c r="AY112" s="166"/>
      <c r="AZ112" s="166"/>
      <c r="BA112" s="166"/>
      <c r="BB112" s="166"/>
      <c r="BC112" s="166"/>
      <c r="BD112" s="166"/>
      <c r="BE112" s="166"/>
      <c r="BF112" s="166"/>
      <c r="BG112" s="166"/>
      <c r="BH112" s="166"/>
      <c r="BI112" s="166"/>
      <c r="BJ112" s="166"/>
      <c r="BK112" s="166"/>
      <c r="BL112" s="166"/>
      <c r="BM112" s="166"/>
      <c r="BN112" s="166"/>
      <c r="BO112" s="166"/>
      <c r="BP112" s="166"/>
      <c r="BQ112" s="166"/>
      <c r="BR112" s="166"/>
      <c r="BS112" s="166"/>
      <c r="BT112" s="167"/>
    </row>
    <row r="113" spans="1:72" x14ac:dyDescent="0.3">
      <c r="A113" s="174"/>
      <c r="B113" s="209"/>
      <c r="C113" s="210"/>
      <c r="D113" s="210"/>
      <c r="E113" s="210"/>
      <c r="F113" s="174"/>
      <c r="G113" s="211"/>
      <c r="H113" s="212"/>
      <c r="I113" s="177"/>
      <c r="J113" s="213"/>
      <c r="K113" s="185"/>
      <c r="L113" s="185"/>
      <c r="M113" s="178"/>
      <c r="N113" s="213"/>
      <c r="O113" s="185"/>
      <c r="P113" s="185"/>
      <c r="Q113" s="178"/>
      <c r="R113" s="213"/>
      <c r="S113" s="185"/>
      <c r="T113" s="185"/>
      <c r="U113" s="178"/>
      <c r="V113" s="213"/>
      <c r="W113" s="186"/>
      <c r="X113" s="186"/>
      <c r="Y113" s="178"/>
      <c r="Z113" s="166"/>
      <c r="AA113" s="166"/>
      <c r="AB113" s="166"/>
      <c r="AC113" s="166"/>
      <c r="AD113" s="166"/>
      <c r="AE113" s="166"/>
      <c r="AF113" s="166"/>
      <c r="AG113" s="166"/>
      <c r="AH113" s="166"/>
      <c r="AI113" s="166"/>
      <c r="AJ113" s="166"/>
      <c r="AK113" s="166"/>
      <c r="AL113" s="166"/>
      <c r="AM113" s="166"/>
      <c r="AN113" s="166"/>
      <c r="AO113" s="166"/>
      <c r="AP113" s="166"/>
      <c r="AQ113" s="166"/>
      <c r="AR113" s="166"/>
      <c r="AS113" s="166"/>
      <c r="AT113" s="166"/>
      <c r="AU113" s="166"/>
      <c r="AV113" s="166"/>
      <c r="AW113" s="166"/>
      <c r="AX113" s="166"/>
      <c r="AY113" s="166"/>
      <c r="AZ113" s="166"/>
      <c r="BA113" s="166"/>
      <c r="BB113" s="166"/>
      <c r="BC113" s="166"/>
      <c r="BD113" s="166"/>
      <c r="BE113" s="166"/>
      <c r="BF113" s="166"/>
      <c r="BG113" s="166"/>
      <c r="BH113" s="166"/>
      <c r="BI113" s="166"/>
      <c r="BJ113" s="166"/>
      <c r="BK113" s="166"/>
      <c r="BL113" s="166"/>
      <c r="BM113" s="166"/>
      <c r="BN113" s="166"/>
      <c r="BO113" s="166"/>
      <c r="BP113" s="166"/>
      <c r="BQ113" s="166"/>
      <c r="BR113" s="166"/>
      <c r="BS113" s="166"/>
      <c r="BT113" s="167"/>
    </row>
    <row r="114" spans="1:72" x14ac:dyDescent="0.3">
      <c r="A114" s="174"/>
      <c r="B114" s="182"/>
      <c r="C114" s="334" t="s">
        <v>11</v>
      </c>
      <c r="D114" s="334"/>
      <c r="E114" s="334"/>
      <c r="F114" s="334"/>
      <c r="G114" s="88">
        <f>SUM(G33:G112)</f>
        <v>0</v>
      </c>
      <c r="H114" s="89"/>
      <c r="I114" s="177"/>
      <c r="J114" s="177"/>
      <c r="K114" s="179"/>
      <c r="L114" s="179"/>
      <c r="M114" s="177"/>
      <c r="N114" s="178"/>
      <c r="O114" s="179"/>
      <c r="P114" s="179"/>
      <c r="Q114" s="177"/>
      <c r="R114" s="178"/>
      <c r="S114" s="179"/>
      <c r="T114" s="179"/>
      <c r="U114" s="177"/>
      <c r="V114" s="178"/>
      <c r="W114" s="180"/>
      <c r="X114" s="180"/>
      <c r="Y114" s="177"/>
      <c r="Z114" s="166"/>
      <c r="AA114" s="166"/>
      <c r="AB114" s="166"/>
      <c r="AC114" s="166"/>
      <c r="AD114" s="166"/>
      <c r="AE114" s="166"/>
      <c r="AF114" s="166"/>
      <c r="AG114" s="166"/>
      <c r="AH114" s="166"/>
      <c r="AI114" s="166"/>
      <c r="AJ114" s="166"/>
      <c r="AK114" s="166"/>
      <c r="AL114" s="166"/>
      <c r="AM114" s="166"/>
      <c r="AN114" s="166"/>
      <c r="AO114" s="166"/>
      <c r="AP114" s="166"/>
      <c r="AQ114" s="166"/>
      <c r="AR114" s="166"/>
      <c r="AS114" s="166"/>
      <c r="AT114" s="166"/>
      <c r="AU114" s="166"/>
      <c r="AV114" s="166"/>
      <c r="AW114" s="166"/>
      <c r="AX114" s="166"/>
      <c r="AY114" s="166"/>
      <c r="AZ114" s="166"/>
      <c r="BA114" s="166"/>
      <c r="BB114" s="166"/>
      <c r="BC114" s="166"/>
      <c r="BD114" s="166"/>
      <c r="BE114" s="166"/>
      <c r="BF114" s="166"/>
      <c r="BG114" s="166"/>
      <c r="BH114" s="166"/>
      <c r="BI114" s="166"/>
      <c r="BJ114" s="166"/>
      <c r="BK114" s="166"/>
      <c r="BL114" s="166"/>
      <c r="BM114" s="166"/>
      <c r="BN114" s="166"/>
      <c r="BO114" s="166"/>
      <c r="BP114" s="166"/>
      <c r="BQ114" s="166"/>
      <c r="BR114" s="166"/>
      <c r="BS114" s="166"/>
      <c r="BT114" s="167"/>
    </row>
    <row r="115" spans="1:72" x14ac:dyDescent="0.3">
      <c r="A115" s="214"/>
      <c r="B115" s="215"/>
      <c r="C115" s="109"/>
      <c r="D115" s="109"/>
      <c r="E115" s="109"/>
      <c r="F115" s="216"/>
      <c r="G115" s="109"/>
      <c r="H115" s="112"/>
      <c r="I115" s="177"/>
      <c r="J115" s="178"/>
      <c r="K115" s="179"/>
      <c r="L115" s="179"/>
      <c r="M115" s="178"/>
      <c r="N115" s="178"/>
      <c r="O115" s="179"/>
      <c r="P115" s="179"/>
      <c r="Q115" s="178"/>
      <c r="R115" s="178"/>
      <c r="S115" s="179"/>
      <c r="T115" s="179"/>
      <c r="U115" s="178"/>
      <c r="V115" s="178"/>
      <c r="W115" s="180"/>
      <c r="X115" s="180"/>
      <c r="Y115" s="178"/>
      <c r="Z115" s="166"/>
      <c r="AA115" s="166"/>
      <c r="AB115" s="166"/>
      <c r="AC115" s="166"/>
      <c r="AD115" s="166"/>
      <c r="AE115" s="166"/>
      <c r="AF115" s="166"/>
      <c r="AG115" s="166"/>
      <c r="AH115" s="166"/>
      <c r="AI115" s="166"/>
      <c r="AJ115" s="166"/>
      <c r="AK115" s="166"/>
      <c r="AL115" s="166"/>
      <c r="AM115" s="166"/>
      <c r="AN115" s="166"/>
      <c r="AO115" s="166"/>
      <c r="AP115" s="166"/>
      <c r="AQ115" s="166"/>
      <c r="AR115" s="166"/>
      <c r="AS115" s="166"/>
      <c r="AT115" s="166"/>
      <c r="AU115" s="166"/>
      <c r="AV115" s="166"/>
      <c r="AW115" s="166"/>
      <c r="AX115" s="166"/>
      <c r="AY115" s="166"/>
      <c r="AZ115" s="166"/>
      <c r="BA115" s="166"/>
      <c r="BB115" s="166"/>
      <c r="BC115" s="166"/>
      <c r="BD115" s="166"/>
      <c r="BE115" s="166"/>
      <c r="BF115" s="166"/>
      <c r="BG115" s="166"/>
      <c r="BH115" s="166"/>
      <c r="BI115" s="166"/>
      <c r="BJ115" s="166"/>
      <c r="BK115" s="166"/>
      <c r="BL115" s="166"/>
      <c r="BM115" s="166"/>
      <c r="BN115" s="166"/>
      <c r="BO115" s="166"/>
      <c r="BP115" s="166"/>
      <c r="BQ115" s="166"/>
      <c r="BR115" s="166"/>
      <c r="BS115" s="166"/>
      <c r="BT115" s="167"/>
    </row>
    <row r="116" spans="1:72" ht="26.25" customHeight="1" x14ac:dyDescent="0.25">
      <c r="A116" s="141"/>
      <c r="B116" s="141" t="s">
        <v>8</v>
      </c>
      <c r="C116" s="123" t="s">
        <v>44</v>
      </c>
      <c r="D116" s="3" t="s">
        <v>151</v>
      </c>
      <c r="E116" s="123" t="s">
        <v>24</v>
      </c>
      <c r="F116" s="17" t="s">
        <v>42</v>
      </c>
      <c r="G116" s="123" t="s">
        <v>155</v>
      </c>
      <c r="H116" s="123" t="s">
        <v>156</v>
      </c>
      <c r="I116" s="163"/>
      <c r="J116" s="163"/>
      <c r="K116" s="164"/>
      <c r="L116" s="164"/>
      <c r="M116" s="163"/>
      <c r="N116" s="163"/>
      <c r="O116" s="164"/>
      <c r="P116" s="164"/>
      <c r="Q116" s="163"/>
      <c r="R116" s="163"/>
      <c r="S116" s="164"/>
      <c r="T116" s="164"/>
      <c r="U116" s="163"/>
      <c r="V116" s="163"/>
      <c r="W116" s="165"/>
      <c r="X116" s="165"/>
      <c r="Y116" s="163"/>
      <c r="Z116" s="166"/>
      <c r="AA116" s="166"/>
      <c r="AB116" s="166"/>
      <c r="AC116" s="166"/>
      <c r="AD116" s="166"/>
      <c r="AE116" s="166"/>
      <c r="AF116" s="166"/>
      <c r="AG116" s="166"/>
      <c r="AH116" s="166"/>
      <c r="AI116" s="166"/>
      <c r="AJ116" s="166"/>
      <c r="AK116" s="166"/>
      <c r="AL116" s="166"/>
      <c r="AM116" s="166"/>
      <c r="AN116" s="166"/>
      <c r="AO116" s="166"/>
      <c r="AP116" s="166"/>
      <c r="AQ116" s="166"/>
      <c r="AR116" s="166"/>
      <c r="AS116" s="166"/>
      <c r="AT116" s="166"/>
      <c r="AU116" s="166"/>
      <c r="AV116" s="166"/>
      <c r="AW116" s="166"/>
      <c r="AX116" s="166"/>
      <c r="AY116" s="166"/>
      <c r="AZ116" s="166"/>
      <c r="BA116" s="166"/>
      <c r="BB116" s="166"/>
      <c r="BC116" s="166"/>
      <c r="BD116" s="166"/>
      <c r="BE116" s="166"/>
      <c r="BF116" s="166"/>
      <c r="BG116" s="166"/>
      <c r="BH116" s="166"/>
      <c r="BI116" s="166"/>
      <c r="BJ116" s="166"/>
      <c r="BK116" s="166"/>
      <c r="BL116" s="166"/>
      <c r="BM116" s="166"/>
      <c r="BN116" s="166"/>
      <c r="BO116" s="166"/>
      <c r="BP116" s="166"/>
      <c r="BQ116" s="166"/>
      <c r="BR116" s="166"/>
      <c r="BS116" s="166"/>
      <c r="BT116" s="167"/>
    </row>
    <row r="117" spans="1:72" x14ac:dyDescent="0.3">
      <c r="A117" s="217"/>
      <c r="B117" s="209" t="s">
        <v>23</v>
      </c>
      <c r="C117" s="218">
        <f>G16+G23</f>
        <v>0</v>
      </c>
      <c r="D117" s="176">
        <v>2</v>
      </c>
      <c r="E117" s="218">
        <f>D117*C117</f>
        <v>0</v>
      </c>
      <c r="F117" s="328"/>
      <c r="G117" s="320">
        <v>0.05</v>
      </c>
      <c r="H117" s="320" t="str">
        <f>IF(F117="","",F117*G117)</f>
        <v/>
      </c>
      <c r="I117" s="219"/>
      <c r="J117" s="184"/>
      <c r="K117" s="185"/>
      <c r="L117" s="185"/>
      <c r="M117" s="219"/>
      <c r="N117" s="184"/>
      <c r="O117" s="185"/>
      <c r="P117" s="185"/>
      <c r="Q117" s="219"/>
      <c r="R117" s="184"/>
      <c r="S117" s="185"/>
      <c r="T117" s="185"/>
      <c r="U117" s="219"/>
      <c r="V117" s="184"/>
      <c r="W117" s="186"/>
      <c r="X117" s="186"/>
      <c r="Y117" s="219"/>
      <c r="Z117" s="166"/>
      <c r="AA117" s="166"/>
      <c r="AB117" s="166"/>
      <c r="AC117" s="166"/>
      <c r="AD117" s="166"/>
      <c r="AE117" s="166"/>
      <c r="AF117" s="166"/>
      <c r="AG117" s="166"/>
      <c r="AH117" s="166"/>
      <c r="AI117" s="166"/>
      <c r="AJ117" s="166"/>
      <c r="AK117" s="166"/>
      <c r="AL117" s="166"/>
      <c r="AM117" s="166"/>
      <c r="AN117" s="166"/>
      <c r="AO117" s="166"/>
      <c r="AP117" s="166"/>
      <c r="AQ117" s="166"/>
      <c r="AR117" s="166"/>
      <c r="AS117" s="166"/>
      <c r="AT117" s="166"/>
      <c r="AU117" s="166"/>
      <c r="AV117" s="166"/>
      <c r="AW117" s="166"/>
      <c r="AX117" s="166"/>
      <c r="AY117" s="166"/>
      <c r="AZ117" s="166"/>
      <c r="BA117" s="166"/>
      <c r="BB117" s="166"/>
      <c r="BC117" s="166"/>
      <c r="BD117" s="166"/>
      <c r="BE117" s="166"/>
      <c r="BF117" s="166"/>
      <c r="BG117" s="166"/>
      <c r="BH117" s="166"/>
      <c r="BI117" s="166"/>
      <c r="BJ117" s="166"/>
      <c r="BK117" s="166"/>
      <c r="BL117" s="166"/>
      <c r="BM117" s="166"/>
      <c r="BN117" s="166"/>
      <c r="BO117" s="166"/>
      <c r="BP117" s="166"/>
      <c r="BQ117" s="166"/>
      <c r="BR117" s="166"/>
      <c r="BS117" s="166"/>
      <c r="BT117" s="167"/>
    </row>
    <row r="118" spans="1:72" x14ac:dyDescent="0.3">
      <c r="A118" s="217"/>
      <c r="B118" s="209" t="s">
        <v>10</v>
      </c>
      <c r="C118" s="218">
        <f>G29</f>
        <v>0</v>
      </c>
      <c r="D118" s="176">
        <v>2</v>
      </c>
      <c r="E118" s="218">
        <f>D118*C118</f>
        <v>0</v>
      </c>
      <c r="F118" s="328"/>
      <c r="G118" s="320">
        <v>0.1</v>
      </c>
      <c r="H118" s="320" t="str">
        <f>IF(F118="","",F118*G118)</f>
        <v/>
      </c>
      <c r="I118" s="219"/>
      <c r="J118" s="184"/>
      <c r="K118" s="185"/>
      <c r="L118" s="185"/>
      <c r="M118" s="219"/>
      <c r="N118" s="184"/>
      <c r="O118" s="185"/>
      <c r="P118" s="185"/>
      <c r="Q118" s="219"/>
      <c r="R118" s="184"/>
      <c r="S118" s="185"/>
      <c r="T118" s="185"/>
      <c r="U118" s="219"/>
      <c r="V118" s="184"/>
      <c r="W118" s="186"/>
      <c r="X118" s="186"/>
      <c r="Y118" s="219"/>
      <c r="Z118" s="166"/>
      <c r="AA118" s="166"/>
      <c r="AB118" s="166"/>
      <c r="AC118" s="166"/>
      <c r="AD118" s="166"/>
      <c r="AE118" s="166"/>
      <c r="AF118" s="166"/>
      <c r="AG118" s="166"/>
      <c r="AH118" s="166"/>
      <c r="AI118" s="166"/>
      <c r="AJ118" s="166"/>
      <c r="AK118" s="166"/>
      <c r="AL118" s="166"/>
      <c r="AM118" s="166"/>
      <c r="AN118" s="166"/>
      <c r="AO118" s="166"/>
      <c r="AP118" s="166"/>
      <c r="AQ118" s="166"/>
      <c r="AR118" s="166"/>
      <c r="AS118" s="166"/>
      <c r="AT118" s="166"/>
      <c r="AU118" s="166"/>
      <c r="AV118" s="166"/>
      <c r="AW118" s="166"/>
      <c r="AX118" s="166"/>
      <c r="AY118" s="166"/>
      <c r="AZ118" s="166"/>
      <c r="BA118" s="166"/>
      <c r="BB118" s="166"/>
      <c r="BC118" s="166"/>
      <c r="BD118" s="166"/>
      <c r="BE118" s="166"/>
      <c r="BF118" s="166"/>
      <c r="BG118" s="166"/>
      <c r="BH118" s="166"/>
      <c r="BI118" s="166"/>
      <c r="BJ118" s="166"/>
      <c r="BK118" s="166"/>
      <c r="BL118" s="166"/>
      <c r="BM118" s="166"/>
      <c r="BN118" s="166"/>
      <c r="BO118" s="166"/>
      <c r="BP118" s="166"/>
      <c r="BQ118" s="166"/>
      <c r="BR118" s="166"/>
      <c r="BS118" s="166"/>
      <c r="BT118" s="167"/>
    </row>
    <row r="119" spans="1:72" x14ac:dyDescent="0.3">
      <c r="A119" s="217"/>
      <c r="B119" s="209" t="s">
        <v>11</v>
      </c>
      <c r="C119" s="218">
        <f>G114</f>
        <v>0</v>
      </c>
      <c r="D119" s="176">
        <v>2</v>
      </c>
      <c r="E119" s="218">
        <f>D119*C119</f>
        <v>0</v>
      </c>
      <c r="F119" s="328"/>
      <c r="G119" s="320">
        <v>0.05</v>
      </c>
      <c r="H119" s="320" t="str">
        <f>IF(F119="","",F119*G119)</f>
        <v/>
      </c>
      <c r="I119" s="219"/>
      <c r="J119" s="184"/>
      <c r="K119" s="185"/>
      <c r="L119" s="185"/>
      <c r="M119" s="219"/>
      <c r="N119" s="184"/>
      <c r="O119" s="185"/>
      <c r="P119" s="185"/>
      <c r="Q119" s="219"/>
      <c r="R119" s="184"/>
      <c r="S119" s="185"/>
      <c r="T119" s="185"/>
      <c r="U119" s="219"/>
      <c r="V119" s="184"/>
      <c r="W119" s="186"/>
      <c r="X119" s="186"/>
      <c r="Y119" s="219"/>
      <c r="Z119" s="166"/>
      <c r="AA119" s="166"/>
      <c r="AB119" s="166"/>
      <c r="AC119" s="166"/>
      <c r="AD119" s="166"/>
      <c r="AE119" s="166"/>
      <c r="AF119" s="166"/>
      <c r="AG119" s="166"/>
      <c r="AH119" s="166"/>
      <c r="AI119" s="166"/>
      <c r="AJ119" s="166"/>
      <c r="AK119" s="166"/>
      <c r="AL119" s="166"/>
      <c r="AM119" s="166"/>
      <c r="AN119" s="166"/>
      <c r="AO119" s="166"/>
      <c r="AP119" s="166"/>
      <c r="AQ119" s="166"/>
      <c r="AR119" s="166"/>
      <c r="AS119" s="166"/>
      <c r="AT119" s="166"/>
      <c r="AU119" s="166"/>
      <c r="AV119" s="166"/>
      <c r="AW119" s="166"/>
      <c r="AX119" s="166"/>
      <c r="AY119" s="166"/>
      <c r="AZ119" s="166"/>
      <c r="BA119" s="166"/>
      <c r="BB119" s="166"/>
      <c r="BC119" s="166"/>
      <c r="BD119" s="166"/>
      <c r="BE119" s="166"/>
      <c r="BF119" s="166"/>
      <c r="BG119" s="166"/>
      <c r="BH119" s="166"/>
      <c r="BI119" s="166"/>
      <c r="BJ119" s="166"/>
      <c r="BK119" s="166"/>
      <c r="BL119" s="166"/>
      <c r="BM119" s="166"/>
      <c r="BN119" s="166"/>
      <c r="BO119" s="166"/>
      <c r="BP119" s="166"/>
      <c r="BQ119" s="166"/>
      <c r="BR119" s="166"/>
      <c r="BS119" s="166"/>
      <c r="BT119" s="167"/>
    </row>
    <row r="120" spans="1:72" s="142" customFormat="1" ht="13.5" x14ac:dyDescent="0.25">
      <c r="A120" s="220"/>
      <c r="B120" s="316"/>
      <c r="C120" s="317"/>
      <c r="D120" s="319" t="s">
        <v>157</v>
      </c>
      <c r="E120" s="321">
        <f>SUM(E117:E119)</f>
        <v>0</v>
      </c>
      <c r="F120" s="221"/>
      <c r="G120" s="221"/>
      <c r="H120" s="322">
        <f>SUM(H117:H119)</f>
        <v>0</v>
      </c>
      <c r="I120" s="222"/>
      <c r="J120" s="223"/>
      <c r="K120" s="224"/>
      <c r="L120" s="224"/>
      <c r="M120" s="222"/>
      <c r="N120" s="223"/>
      <c r="O120" s="224"/>
      <c r="P120" s="224"/>
      <c r="Q120" s="222"/>
      <c r="R120" s="223"/>
      <c r="S120" s="224"/>
      <c r="T120" s="224"/>
      <c r="U120" s="222"/>
      <c r="V120" s="223"/>
      <c r="W120" s="225"/>
      <c r="X120" s="225"/>
      <c r="Y120" s="222"/>
      <c r="Z120" s="226"/>
      <c r="AA120" s="227"/>
      <c r="AB120" s="227"/>
      <c r="AC120" s="227"/>
      <c r="AD120" s="227"/>
      <c r="AE120" s="227"/>
      <c r="AF120" s="227"/>
      <c r="AG120" s="227"/>
      <c r="AH120" s="227"/>
      <c r="AI120" s="227"/>
      <c r="AJ120" s="227"/>
      <c r="AK120" s="227"/>
      <c r="AL120" s="227"/>
      <c r="AM120" s="227"/>
      <c r="AN120" s="227"/>
      <c r="AO120" s="227"/>
      <c r="AP120" s="227"/>
      <c r="AQ120" s="227"/>
      <c r="AR120" s="227"/>
      <c r="AS120" s="227"/>
      <c r="AT120" s="227"/>
      <c r="AU120" s="227"/>
      <c r="AV120" s="227"/>
      <c r="AW120" s="227"/>
      <c r="AX120" s="227"/>
      <c r="AY120" s="227"/>
      <c r="AZ120" s="227"/>
      <c r="BA120" s="227"/>
      <c r="BB120" s="227"/>
      <c r="BC120" s="227"/>
      <c r="BD120" s="227"/>
      <c r="BE120" s="227"/>
      <c r="BF120" s="227"/>
      <c r="BG120" s="227"/>
      <c r="BH120" s="227"/>
      <c r="BI120" s="227"/>
      <c r="BJ120" s="227"/>
      <c r="BK120" s="227"/>
      <c r="BL120" s="227"/>
      <c r="BM120" s="227"/>
      <c r="BN120" s="227"/>
      <c r="BO120" s="227"/>
      <c r="BP120" s="227"/>
      <c r="BQ120" s="227"/>
      <c r="BR120" s="227"/>
      <c r="BS120" s="227"/>
      <c r="BT120" s="228"/>
    </row>
    <row r="121" spans="1:72" x14ac:dyDescent="0.3">
      <c r="A121" s="214"/>
      <c r="B121" s="215"/>
      <c r="C121" s="109"/>
      <c r="D121" s="109"/>
      <c r="E121" s="109"/>
      <c r="F121" s="216"/>
      <c r="G121" s="109"/>
      <c r="H121" s="112"/>
      <c r="I121" s="177"/>
      <c r="J121" s="178"/>
      <c r="K121" s="179"/>
      <c r="L121" s="179"/>
      <c r="M121" s="178"/>
      <c r="N121" s="178"/>
      <c r="O121" s="179"/>
      <c r="P121" s="179"/>
      <c r="Q121" s="178"/>
      <c r="R121" s="178"/>
      <c r="S121" s="179"/>
      <c r="T121" s="179"/>
      <c r="U121" s="178"/>
      <c r="V121" s="178"/>
      <c r="W121" s="180"/>
      <c r="X121" s="180"/>
      <c r="Y121" s="178"/>
      <c r="Z121" s="166"/>
      <c r="AA121" s="166"/>
      <c r="AB121" s="166"/>
      <c r="AC121" s="166"/>
      <c r="AD121" s="166"/>
      <c r="AE121" s="166"/>
      <c r="AF121" s="166"/>
      <c r="AG121" s="166"/>
      <c r="AH121" s="166"/>
      <c r="AI121" s="166"/>
      <c r="AJ121" s="166"/>
      <c r="AK121" s="166"/>
      <c r="AL121" s="166"/>
      <c r="AM121" s="166"/>
      <c r="AN121" s="166"/>
      <c r="AO121" s="166"/>
      <c r="AP121" s="166"/>
      <c r="AQ121" s="166"/>
      <c r="AR121" s="166"/>
      <c r="AS121" s="166"/>
      <c r="AT121" s="166"/>
      <c r="AU121" s="166"/>
      <c r="AV121" s="166"/>
      <c r="AW121" s="166"/>
      <c r="AX121" s="166"/>
      <c r="AY121" s="166"/>
      <c r="AZ121" s="166"/>
      <c r="BA121" s="166"/>
      <c r="BB121" s="166"/>
      <c r="BC121" s="166"/>
      <c r="BD121" s="166"/>
      <c r="BE121" s="166"/>
      <c r="BF121" s="166"/>
      <c r="BG121" s="166"/>
      <c r="BH121" s="166"/>
      <c r="BI121" s="166"/>
      <c r="BJ121" s="166"/>
      <c r="BK121" s="166"/>
      <c r="BL121" s="166"/>
      <c r="BM121" s="166"/>
      <c r="BN121" s="166"/>
      <c r="BO121" s="166"/>
      <c r="BP121" s="166"/>
      <c r="BQ121" s="166"/>
      <c r="BR121" s="166"/>
      <c r="BS121" s="166"/>
      <c r="BT121" s="167"/>
    </row>
    <row r="122" spans="1:72" s="9" customFormat="1" ht="14.25" x14ac:dyDescent="0.25">
      <c r="A122" s="342" t="s">
        <v>0</v>
      </c>
      <c r="B122" s="342"/>
      <c r="C122" s="342"/>
      <c r="D122" s="342"/>
      <c r="E122" s="342"/>
      <c r="F122" s="342"/>
      <c r="G122" s="342"/>
      <c r="H122" s="342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28"/>
      <c r="AW122" s="28"/>
      <c r="AX122" s="28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8"/>
      <c r="BK122" s="28"/>
      <c r="BL122" s="28"/>
      <c r="BM122" s="28"/>
      <c r="BN122" s="28"/>
      <c r="BO122" s="28"/>
      <c r="BP122" s="28"/>
      <c r="BQ122" s="28"/>
      <c r="BR122" s="28"/>
      <c r="BS122" s="28"/>
      <c r="BT122" s="28"/>
    </row>
    <row r="123" spans="1:72" s="9" customFormat="1" ht="14.25" x14ac:dyDescent="0.3">
      <c r="A123" s="115"/>
      <c r="B123" s="28"/>
      <c r="C123" s="116"/>
      <c r="D123" s="55"/>
      <c r="E123" s="55"/>
      <c r="F123" s="116"/>
      <c r="G123" s="116"/>
      <c r="H123" s="117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8"/>
      <c r="AS123" s="28"/>
      <c r="AT123" s="28"/>
      <c r="AU123" s="28"/>
      <c r="AV123" s="28"/>
      <c r="AW123" s="28"/>
      <c r="AX123" s="28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8"/>
      <c r="BK123" s="28"/>
      <c r="BL123" s="28"/>
      <c r="BM123" s="28"/>
      <c r="BN123" s="28"/>
      <c r="BO123" s="28"/>
      <c r="BP123" s="28"/>
      <c r="BQ123" s="28"/>
      <c r="BR123" s="28"/>
      <c r="BS123" s="28"/>
      <c r="BT123" s="28"/>
    </row>
    <row r="124" spans="1:72" s="9" customFormat="1" ht="71.25" customHeight="1" x14ac:dyDescent="0.25">
      <c r="A124" s="335" t="s">
        <v>37</v>
      </c>
      <c r="B124" s="335"/>
      <c r="C124" s="335"/>
      <c r="D124" s="335"/>
      <c r="E124" s="335"/>
      <c r="F124" s="335"/>
      <c r="G124" s="335"/>
      <c r="H124" s="335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8"/>
      <c r="BR124" s="28"/>
      <c r="BS124" s="28"/>
      <c r="BT124" s="28"/>
    </row>
  </sheetData>
  <sheetProtection selectLockedCells="1"/>
  <mergeCells count="12">
    <mergeCell ref="A124:H124"/>
    <mergeCell ref="B4:H4"/>
    <mergeCell ref="B17:H17"/>
    <mergeCell ref="B30:H30"/>
    <mergeCell ref="B24:H24"/>
    <mergeCell ref="A122:H122"/>
    <mergeCell ref="C114:F114"/>
    <mergeCell ref="A2:B2"/>
    <mergeCell ref="D2:F2"/>
    <mergeCell ref="C16:F16"/>
    <mergeCell ref="C23:F23"/>
    <mergeCell ref="C29:F29"/>
  </mergeCells>
  <pageMargins left="0.23622047244094491" right="0.23622047244094491" top="0.74803149606299213" bottom="0.74803149606299213" header="0.31496062992125984" footer="0.31496062992125984"/>
  <pageSetup paperSize="9" scale="59" orientation="landscape" r:id="rId1"/>
  <headerFooter>
    <oddHeader>&amp;LAI 2019-0056 Levering en instandhouding afvalinzamelingsystemen (AISA)&amp;R&amp;"Century Gothic,Vet"&amp;14&amp;KFF0000NIET VOOR INLEVERING BIJ AANBESTEDING !!!</oddHeader>
    <oddFooter xml:space="preserve">&amp;LPagina &amp;P van &amp;N&amp;Cv04&amp;RParaaf: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4"/>
  <dimension ref="A1:BU125"/>
  <sheetViews>
    <sheetView view="pageBreakPreview" zoomScaleNormal="85" zoomScaleSheetLayoutView="100" workbookViewId="0">
      <pane xSplit="1" ySplit="3" topLeftCell="B4" activePane="bottomRight" state="frozen"/>
      <selection activeCell="A2" sqref="A2:B2"/>
      <selection pane="topRight" activeCell="A2" sqref="A2:B2"/>
      <selection pane="bottomLeft" activeCell="A2" sqref="A2:B2"/>
      <selection pane="bottomRight" activeCell="A2" sqref="A2:B2"/>
    </sheetView>
  </sheetViews>
  <sheetFormatPr defaultRowHeight="15" x14ac:dyDescent="0.25"/>
  <cols>
    <col min="1" max="1" width="6.140625" style="143" customWidth="1"/>
    <col min="2" max="2" width="82.42578125" style="145" customWidth="1"/>
    <col min="3" max="5" width="24.28515625" style="150" customWidth="1"/>
    <col min="6" max="6" width="27.140625" style="150" customWidth="1"/>
    <col min="7" max="7" width="24.28515625" style="150" bestFit="1" customWidth="1"/>
    <col min="8" max="8" width="18.5703125" style="148" bestFit="1" customWidth="1"/>
    <col min="9" max="11" width="9.140625" style="130" customWidth="1"/>
    <col min="12" max="60" width="9.140625" style="130"/>
    <col min="61" max="219" width="9.140625" style="119"/>
    <col min="220" max="220" width="6.140625" style="119" customWidth="1"/>
    <col min="221" max="221" width="109.85546875" style="119" customWidth="1"/>
    <col min="222" max="222" width="23.28515625" style="119" customWidth="1"/>
    <col min="223" max="223" width="16.7109375" style="119" customWidth="1"/>
    <col min="224" max="224" width="12.5703125" style="119" customWidth="1"/>
    <col min="225" max="225" width="19.28515625" style="119" customWidth="1"/>
    <col min="226" max="226" width="32" style="119" bestFit="1" customWidth="1"/>
    <col min="227" max="227" width="38.7109375" style="119" customWidth="1"/>
    <col min="228" max="228" width="11.28515625" style="119" bestFit="1" customWidth="1"/>
    <col min="229" max="229" width="11.42578125" style="119" customWidth="1"/>
    <col min="230" max="231" width="9.140625" style="119"/>
    <col min="232" max="232" width="21.42578125" style="119" customWidth="1"/>
    <col min="233" max="233" width="15.28515625" style="119" bestFit="1" customWidth="1"/>
    <col min="234" max="234" width="28.42578125" style="119" bestFit="1" customWidth="1"/>
    <col min="235" max="235" width="15.28515625" style="119" bestFit="1" customWidth="1"/>
    <col min="236" max="236" width="15.140625" style="119" customWidth="1"/>
    <col min="237" max="237" width="17.7109375" style="119" bestFit="1" customWidth="1"/>
    <col min="238" max="238" width="9.140625" style="119"/>
    <col min="239" max="239" width="16.85546875" style="119" bestFit="1" customWidth="1"/>
    <col min="240" max="240" width="54.7109375" style="119" bestFit="1" customWidth="1"/>
    <col min="241" max="241" width="10.85546875" style="119" bestFit="1" customWidth="1"/>
    <col min="242" max="242" width="11.28515625" style="119" bestFit="1" customWidth="1"/>
    <col min="243" max="243" width="11.85546875" style="119" bestFit="1" customWidth="1"/>
    <col min="244" max="475" width="9.140625" style="119"/>
    <col min="476" max="476" width="6.140625" style="119" customWidth="1"/>
    <col min="477" max="477" width="109.85546875" style="119" customWidth="1"/>
    <col min="478" max="478" width="23.28515625" style="119" customWidth="1"/>
    <col min="479" max="479" width="16.7109375" style="119" customWidth="1"/>
    <col min="480" max="480" width="12.5703125" style="119" customWidth="1"/>
    <col min="481" max="481" width="19.28515625" style="119" customWidth="1"/>
    <col min="482" max="482" width="32" style="119" bestFit="1" customWidth="1"/>
    <col min="483" max="483" width="38.7109375" style="119" customWidth="1"/>
    <col min="484" max="484" width="11.28515625" style="119" bestFit="1" customWidth="1"/>
    <col min="485" max="485" width="11.42578125" style="119" customWidth="1"/>
    <col min="486" max="487" width="9.140625" style="119"/>
    <col min="488" max="488" width="21.42578125" style="119" customWidth="1"/>
    <col min="489" max="489" width="15.28515625" style="119" bestFit="1" customWidth="1"/>
    <col min="490" max="490" width="28.42578125" style="119" bestFit="1" customWidth="1"/>
    <col min="491" max="491" width="15.28515625" style="119" bestFit="1" customWidth="1"/>
    <col min="492" max="492" width="15.140625" style="119" customWidth="1"/>
    <col min="493" max="493" width="17.7109375" style="119" bestFit="1" customWidth="1"/>
    <col min="494" max="494" width="9.140625" style="119"/>
    <col min="495" max="495" width="16.85546875" style="119" bestFit="1" customWidth="1"/>
    <col min="496" max="496" width="54.7109375" style="119" bestFit="1" customWidth="1"/>
    <col min="497" max="497" width="10.85546875" style="119" bestFit="1" customWidth="1"/>
    <col min="498" max="498" width="11.28515625" style="119" bestFit="1" customWidth="1"/>
    <col min="499" max="499" width="11.85546875" style="119" bestFit="1" customWidth="1"/>
    <col min="500" max="731" width="9.140625" style="119"/>
    <col min="732" max="732" width="6.140625" style="119" customWidth="1"/>
    <col min="733" max="733" width="109.85546875" style="119" customWidth="1"/>
    <col min="734" max="734" width="23.28515625" style="119" customWidth="1"/>
    <col min="735" max="735" width="16.7109375" style="119" customWidth="1"/>
    <col min="736" max="736" width="12.5703125" style="119" customWidth="1"/>
    <col min="737" max="737" width="19.28515625" style="119" customWidth="1"/>
    <col min="738" max="738" width="32" style="119" bestFit="1" customWidth="1"/>
    <col min="739" max="739" width="38.7109375" style="119" customWidth="1"/>
    <col min="740" max="740" width="11.28515625" style="119" bestFit="1" customWidth="1"/>
    <col min="741" max="741" width="11.42578125" style="119" customWidth="1"/>
    <col min="742" max="743" width="9.140625" style="119"/>
    <col min="744" max="744" width="21.42578125" style="119" customWidth="1"/>
    <col min="745" max="745" width="15.28515625" style="119" bestFit="1" customWidth="1"/>
    <col min="746" max="746" width="28.42578125" style="119" bestFit="1" customWidth="1"/>
    <col min="747" max="747" width="15.28515625" style="119" bestFit="1" customWidth="1"/>
    <col min="748" max="748" width="15.140625" style="119" customWidth="1"/>
    <col min="749" max="749" width="17.7109375" style="119" bestFit="1" customWidth="1"/>
    <col min="750" max="750" width="9.140625" style="119"/>
    <col min="751" max="751" width="16.85546875" style="119" bestFit="1" customWidth="1"/>
    <col min="752" max="752" width="54.7109375" style="119" bestFit="1" customWidth="1"/>
    <col min="753" max="753" width="10.85546875" style="119" bestFit="1" customWidth="1"/>
    <col min="754" max="754" width="11.28515625" style="119" bestFit="1" customWidth="1"/>
    <col min="755" max="755" width="11.85546875" style="119" bestFit="1" customWidth="1"/>
    <col min="756" max="987" width="9.140625" style="119"/>
    <col min="988" max="988" width="6.140625" style="119" customWidth="1"/>
    <col min="989" max="989" width="109.85546875" style="119" customWidth="1"/>
    <col min="990" max="990" width="23.28515625" style="119" customWidth="1"/>
    <col min="991" max="991" width="16.7109375" style="119" customWidth="1"/>
    <col min="992" max="992" width="12.5703125" style="119" customWidth="1"/>
    <col min="993" max="993" width="19.28515625" style="119" customWidth="1"/>
    <col min="994" max="994" width="32" style="119" bestFit="1" customWidth="1"/>
    <col min="995" max="995" width="38.7109375" style="119" customWidth="1"/>
    <col min="996" max="996" width="11.28515625" style="119" bestFit="1" customWidth="1"/>
    <col min="997" max="997" width="11.42578125" style="119" customWidth="1"/>
    <col min="998" max="999" width="9.140625" style="119"/>
    <col min="1000" max="1000" width="21.42578125" style="119" customWidth="1"/>
    <col min="1001" max="1001" width="15.28515625" style="119" bestFit="1" customWidth="1"/>
    <col min="1002" max="1002" width="28.42578125" style="119" bestFit="1" customWidth="1"/>
    <col min="1003" max="1003" width="15.28515625" style="119" bestFit="1" customWidth="1"/>
    <col min="1004" max="1004" width="15.140625" style="119" customWidth="1"/>
    <col min="1005" max="1005" width="17.7109375" style="119" bestFit="1" customWidth="1"/>
    <col min="1006" max="1006" width="9.140625" style="119"/>
    <col min="1007" max="1007" width="16.85546875" style="119" bestFit="1" customWidth="1"/>
    <col min="1008" max="1008" width="54.7109375" style="119" bestFit="1" customWidth="1"/>
    <col min="1009" max="1009" width="10.85546875" style="119" bestFit="1" customWidth="1"/>
    <col min="1010" max="1010" width="11.28515625" style="119" bestFit="1" customWidth="1"/>
    <col min="1011" max="1011" width="11.85546875" style="119" bestFit="1" customWidth="1"/>
    <col min="1012" max="1243" width="9.140625" style="119"/>
    <col min="1244" max="1244" width="6.140625" style="119" customWidth="1"/>
    <col min="1245" max="1245" width="109.85546875" style="119" customWidth="1"/>
    <col min="1246" max="1246" width="23.28515625" style="119" customWidth="1"/>
    <col min="1247" max="1247" width="16.7109375" style="119" customWidth="1"/>
    <col min="1248" max="1248" width="12.5703125" style="119" customWidth="1"/>
    <col min="1249" max="1249" width="19.28515625" style="119" customWidth="1"/>
    <col min="1250" max="1250" width="32" style="119" bestFit="1" customWidth="1"/>
    <col min="1251" max="1251" width="38.7109375" style="119" customWidth="1"/>
    <col min="1252" max="1252" width="11.28515625" style="119" bestFit="1" customWidth="1"/>
    <col min="1253" max="1253" width="11.42578125" style="119" customWidth="1"/>
    <col min="1254" max="1255" width="9.140625" style="119"/>
    <col min="1256" max="1256" width="21.42578125" style="119" customWidth="1"/>
    <col min="1257" max="1257" width="15.28515625" style="119" bestFit="1" customWidth="1"/>
    <col min="1258" max="1258" width="28.42578125" style="119" bestFit="1" customWidth="1"/>
    <col min="1259" max="1259" width="15.28515625" style="119" bestFit="1" customWidth="1"/>
    <col min="1260" max="1260" width="15.140625" style="119" customWidth="1"/>
    <col min="1261" max="1261" width="17.7109375" style="119" bestFit="1" customWidth="1"/>
    <col min="1262" max="1262" width="9.140625" style="119"/>
    <col min="1263" max="1263" width="16.85546875" style="119" bestFit="1" customWidth="1"/>
    <col min="1264" max="1264" width="54.7109375" style="119" bestFit="1" customWidth="1"/>
    <col min="1265" max="1265" width="10.85546875" style="119" bestFit="1" customWidth="1"/>
    <col min="1266" max="1266" width="11.28515625" style="119" bestFit="1" customWidth="1"/>
    <col min="1267" max="1267" width="11.85546875" style="119" bestFit="1" customWidth="1"/>
    <col min="1268" max="1499" width="9.140625" style="119"/>
    <col min="1500" max="1500" width="6.140625" style="119" customWidth="1"/>
    <col min="1501" max="1501" width="109.85546875" style="119" customWidth="1"/>
    <col min="1502" max="1502" width="23.28515625" style="119" customWidth="1"/>
    <col min="1503" max="1503" width="16.7109375" style="119" customWidth="1"/>
    <col min="1504" max="1504" width="12.5703125" style="119" customWidth="1"/>
    <col min="1505" max="1505" width="19.28515625" style="119" customWidth="1"/>
    <col min="1506" max="1506" width="32" style="119" bestFit="1" customWidth="1"/>
    <col min="1507" max="1507" width="38.7109375" style="119" customWidth="1"/>
    <col min="1508" max="1508" width="11.28515625" style="119" bestFit="1" customWidth="1"/>
    <col min="1509" max="1509" width="11.42578125" style="119" customWidth="1"/>
    <col min="1510" max="1511" width="9.140625" style="119"/>
    <col min="1512" max="1512" width="21.42578125" style="119" customWidth="1"/>
    <col min="1513" max="1513" width="15.28515625" style="119" bestFit="1" customWidth="1"/>
    <col min="1514" max="1514" width="28.42578125" style="119" bestFit="1" customWidth="1"/>
    <col min="1515" max="1515" width="15.28515625" style="119" bestFit="1" customWidth="1"/>
    <col min="1516" max="1516" width="15.140625" style="119" customWidth="1"/>
    <col min="1517" max="1517" width="17.7109375" style="119" bestFit="1" customWidth="1"/>
    <col min="1518" max="1518" width="9.140625" style="119"/>
    <col min="1519" max="1519" width="16.85546875" style="119" bestFit="1" customWidth="1"/>
    <col min="1520" max="1520" width="54.7109375" style="119" bestFit="1" customWidth="1"/>
    <col min="1521" max="1521" width="10.85546875" style="119" bestFit="1" customWidth="1"/>
    <col min="1522" max="1522" width="11.28515625" style="119" bestFit="1" customWidth="1"/>
    <col min="1523" max="1523" width="11.85546875" style="119" bestFit="1" customWidth="1"/>
    <col min="1524" max="1755" width="9.140625" style="119"/>
    <col min="1756" max="1756" width="6.140625" style="119" customWidth="1"/>
    <col min="1757" max="1757" width="109.85546875" style="119" customWidth="1"/>
    <col min="1758" max="1758" width="23.28515625" style="119" customWidth="1"/>
    <col min="1759" max="1759" width="16.7109375" style="119" customWidth="1"/>
    <col min="1760" max="1760" width="12.5703125" style="119" customWidth="1"/>
    <col min="1761" max="1761" width="19.28515625" style="119" customWidth="1"/>
    <col min="1762" max="1762" width="32" style="119" bestFit="1" customWidth="1"/>
    <col min="1763" max="1763" width="38.7109375" style="119" customWidth="1"/>
    <col min="1764" max="1764" width="11.28515625" style="119" bestFit="1" customWidth="1"/>
    <col min="1765" max="1765" width="11.42578125" style="119" customWidth="1"/>
    <col min="1766" max="1767" width="9.140625" style="119"/>
    <col min="1768" max="1768" width="21.42578125" style="119" customWidth="1"/>
    <col min="1769" max="1769" width="15.28515625" style="119" bestFit="1" customWidth="1"/>
    <col min="1770" max="1770" width="28.42578125" style="119" bestFit="1" customWidth="1"/>
    <col min="1771" max="1771" width="15.28515625" style="119" bestFit="1" customWidth="1"/>
    <col min="1772" max="1772" width="15.140625" style="119" customWidth="1"/>
    <col min="1773" max="1773" width="17.7109375" style="119" bestFit="1" customWidth="1"/>
    <col min="1774" max="1774" width="9.140625" style="119"/>
    <col min="1775" max="1775" width="16.85546875" style="119" bestFit="1" customWidth="1"/>
    <col min="1776" max="1776" width="54.7109375" style="119" bestFit="1" customWidth="1"/>
    <col min="1777" max="1777" width="10.85546875" style="119" bestFit="1" customWidth="1"/>
    <col min="1778" max="1778" width="11.28515625" style="119" bestFit="1" customWidth="1"/>
    <col min="1779" max="1779" width="11.85546875" style="119" bestFit="1" customWidth="1"/>
    <col min="1780" max="2011" width="9.140625" style="119"/>
    <col min="2012" max="2012" width="6.140625" style="119" customWidth="1"/>
    <col min="2013" max="2013" width="109.85546875" style="119" customWidth="1"/>
    <col min="2014" max="2014" width="23.28515625" style="119" customWidth="1"/>
    <col min="2015" max="2015" width="16.7109375" style="119" customWidth="1"/>
    <col min="2016" max="2016" width="12.5703125" style="119" customWidth="1"/>
    <col min="2017" max="2017" width="19.28515625" style="119" customWidth="1"/>
    <col min="2018" max="2018" width="32" style="119" bestFit="1" customWidth="1"/>
    <col min="2019" max="2019" width="38.7109375" style="119" customWidth="1"/>
    <col min="2020" max="2020" width="11.28515625" style="119" bestFit="1" customWidth="1"/>
    <col min="2021" max="2021" width="11.42578125" style="119" customWidth="1"/>
    <col min="2022" max="2023" width="9.140625" style="119"/>
    <col min="2024" max="2024" width="21.42578125" style="119" customWidth="1"/>
    <col min="2025" max="2025" width="15.28515625" style="119" bestFit="1" customWidth="1"/>
    <col min="2026" max="2026" width="28.42578125" style="119" bestFit="1" customWidth="1"/>
    <col min="2027" max="2027" width="15.28515625" style="119" bestFit="1" customWidth="1"/>
    <col min="2028" max="2028" width="15.140625" style="119" customWidth="1"/>
    <col min="2029" max="2029" width="17.7109375" style="119" bestFit="1" customWidth="1"/>
    <col min="2030" max="2030" width="9.140625" style="119"/>
    <col min="2031" max="2031" width="16.85546875" style="119" bestFit="1" customWidth="1"/>
    <col min="2032" max="2032" width="54.7109375" style="119" bestFit="1" customWidth="1"/>
    <col min="2033" max="2033" width="10.85546875" style="119" bestFit="1" customWidth="1"/>
    <col min="2034" max="2034" width="11.28515625" style="119" bestFit="1" customWidth="1"/>
    <col min="2035" max="2035" width="11.85546875" style="119" bestFit="1" customWidth="1"/>
    <col min="2036" max="2267" width="9.140625" style="119"/>
    <col min="2268" max="2268" width="6.140625" style="119" customWidth="1"/>
    <col min="2269" max="2269" width="109.85546875" style="119" customWidth="1"/>
    <col min="2270" max="2270" width="23.28515625" style="119" customWidth="1"/>
    <col min="2271" max="2271" width="16.7109375" style="119" customWidth="1"/>
    <col min="2272" max="2272" width="12.5703125" style="119" customWidth="1"/>
    <col min="2273" max="2273" width="19.28515625" style="119" customWidth="1"/>
    <col min="2274" max="2274" width="32" style="119" bestFit="1" customWidth="1"/>
    <col min="2275" max="2275" width="38.7109375" style="119" customWidth="1"/>
    <col min="2276" max="2276" width="11.28515625" style="119" bestFit="1" customWidth="1"/>
    <col min="2277" max="2277" width="11.42578125" style="119" customWidth="1"/>
    <col min="2278" max="2279" width="9.140625" style="119"/>
    <col min="2280" max="2280" width="21.42578125" style="119" customWidth="1"/>
    <col min="2281" max="2281" width="15.28515625" style="119" bestFit="1" customWidth="1"/>
    <col min="2282" max="2282" width="28.42578125" style="119" bestFit="1" customWidth="1"/>
    <col min="2283" max="2283" width="15.28515625" style="119" bestFit="1" customWidth="1"/>
    <col min="2284" max="2284" width="15.140625" style="119" customWidth="1"/>
    <col min="2285" max="2285" width="17.7109375" style="119" bestFit="1" customWidth="1"/>
    <col min="2286" max="2286" width="9.140625" style="119"/>
    <col min="2287" max="2287" width="16.85546875" style="119" bestFit="1" customWidth="1"/>
    <col min="2288" max="2288" width="54.7109375" style="119" bestFit="1" customWidth="1"/>
    <col min="2289" max="2289" width="10.85546875" style="119" bestFit="1" customWidth="1"/>
    <col min="2290" max="2290" width="11.28515625" style="119" bestFit="1" customWidth="1"/>
    <col min="2291" max="2291" width="11.85546875" style="119" bestFit="1" customWidth="1"/>
    <col min="2292" max="2523" width="9.140625" style="119"/>
    <col min="2524" max="2524" width="6.140625" style="119" customWidth="1"/>
    <col min="2525" max="2525" width="109.85546875" style="119" customWidth="1"/>
    <col min="2526" max="2526" width="23.28515625" style="119" customWidth="1"/>
    <col min="2527" max="2527" width="16.7109375" style="119" customWidth="1"/>
    <col min="2528" max="2528" width="12.5703125" style="119" customWidth="1"/>
    <col min="2529" max="2529" width="19.28515625" style="119" customWidth="1"/>
    <col min="2530" max="2530" width="32" style="119" bestFit="1" customWidth="1"/>
    <col min="2531" max="2531" width="38.7109375" style="119" customWidth="1"/>
    <col min="2532" max="2532" width="11.28515625" style="119" bestFit="1" customWidth="1"/>
    <col min="2533" max="2533" width="11.42578125" style="119" customWidth="1"/>
    <col min="2534" max="2535" width="9.140625" style="119"/>
    <col min="2536" max="2536" width="21.42578125" style="119" customWidth="1"/>
    <col min="2537" max="2537" width="15.28515625" style="119" bestFit="1" customWidth="1"/>
    <col min="2538" max="2538" width="28.42578125" style="119" bestFit="1" customWidth="1"/>
    <col min="2539" max="2539" width="15.28515625" style="119" bestFit="1" customWidth="1"/>
    <col min="2540" max="2540" width="15.140625" style="119" customWidth="1"/>
    <col min="2541" max="2541" width="17.7109375" style="119" bestFit="1" customWidth="1"/>
    <col min="2542" max="2542" width="9.140625" style="119"/>
    <col min="2543" max="2543" width="16.85546875" style="119" bestFit="1" customWidth="1"/>
    <col min="2544" max="2544" width="54.7109375" style="119" bestFit="1" customWidth="1"/>
    <col min="2545" max="2545" width="10.85546875" style="119" bestFit="1" customWidth="1"/>
    <col min="2546" max="2546" width="11.28515625" style="119" bestFit="1" customWidth="1"/>
    <col min="2547" max="2547" width="11.85546875" style="119" bestFit="1" customWidth="1"/>
    <col min="2548" max="2779" width="9.140625" style="119"/>
    <col min="2780" max="2780" width="6.140625" style="119" customWidth="1"/>
    <col min="2781" max="2781" width="109.85546875" style="119" customWidth="1"/>
    <col min="2782" max="2782" width="23.28515625" style="119" customWidth="1"/>
    <col min="2783" max="2783" width="16.7109375" style="119" customWidth="1"/>
    <col min="2784" max="2784" width="12.5703125" style="119" customWidth="1"/>
    <col min="2785" max="2785" width="19.28515625" style="119" customWidth="1"/>
    <col min="2786" max="2786" width="32" style="119" bestFit="1" customWidth="1"/>
    <col min="2787" max="2787" width="38.7109375" style="119" customWidth="1"/>
    <col min="2788" max="2788" width="11.28515625" style="119" bestFit="1" customWidth="1"/>
    <col min="2789" max="2789" width="11.42578125" style="119" customWidth="1"/>
    <col min="2790" max="2791" width="9.140625" style="119"/>
    <col min="2792" max="2792" width="21.42578125" style="119" customWidth="1"/>
    <col min="2793" max="2793" width="15.28515625" style="119" bestFit="1" customWidth="1"/>
    <col min="2794" max="2794" width="28.42578125" style="119" bestFit="1" customWidth="1"/>
    <col min="2795" max="2795" width="15.28515625" style="119" bestFit="1" customWidth="1"/>
    <col min="2796" max="2796" width="15.140625" style="119" customWidth="1"/>
    <col min="2797" max="2797" width="17.7109375" style="119" bestFit="1" customWidth="1"/>
    <col min="2798" max="2798" width="9.140625" style="119"/>
    <col min="2799" max="2799" width="16.85546875" style="119" bestFit="1" customWidth="1"/>
    <col min="2800" max="2800" width="54.7109375" style="119" bestFit="1" customWidth="1"/>
    <col min="2801" max="2801" width="10.85546875" style="119" bestFit="1" customWidth="1"/>
    <col min="2802" max="2802" width="11.28515625" style="119" bestFit="1" customWidth="1"/>
    <col min="2803" max="2803" width="11.85546875" style="119" bestFit="1" customWidth="1"/>
    <col min="2804" max="3035" width="9.140625" style="119"/>
    <col min="3036" max="3036" width="6.140625" style="119" customWidth="1"/>
    <col min="3037" max="3037" width="109.85546875" style="119" customWidth="1"/>
    <col min="3038" max="3038" width="23.28515625" style="119" customWidth="1"/>
    <col min="3039" max="3039" width="16.7109375" style="119" customWidth="1"/>
    <col min="3040" max="3040" width="12.5703125" style="119" customWidth="1"/>
    <col min="3041" max="3041" width="19.28515625" style="119" customWidth="1"/>
    <col min="3042" max="3042" width="32" style="119" bestFit="1" customWidth="1"/>
    <col min="3043" max="3043" width="38.7109375" style="119" customWidth="1"/>
    <col min="3044" max="3044" width="11.28515625" style="119" bestFit="1" customWidth="1"/>
    <col min="3045" max="3045" width="11.42578125" style="119" customWidth="1"/>
    <col min="3046" max="3047" width="9.140625" style="119"/>
    <col min="3048" max="3048" width="21.42578125" style="119" customWidth="1"/>
    <col min="3049" max="3049" width="15.28515625" style="119" bestFit="1" customWidth="1"/>
    <col min="3050" max="3050" width="28.42578125" style="119" bestFit="1" customWidth="1"/>
    <col min="3051" max="3051" width="15.28515625" style="119" bestFit="1" customWidth="1"/>
    <col min="3052" max="3052" width="15.140625" style="119" customWidth="1"/>
    <col min="3053" max="3053" width="17.7109375" style="119" bestFit="1" customWidth="1"/>
    <col min="3054" max="3054" width="9.140625" style="119"/>
    <col min="3055" max="3055" width="16.85546875" style="119" bestFit="1" customWidth="1"/>
    <col min="3056" max="3056" width="54.7109375" style="119" bestFit="1" customWidth="1"/>
    <col min="3057" max="3057" width="10.85546875" style="119" bestFit="1" customWidth="1"/>
    <col min="3058" max="3058" width="11.28515625" style="119" bestFit="1" customWidth="1"/>
    <col min="3059" max="3059" width="11.85546875" style="119" bestFit="1" customWidth="1"/>
    <col min="3060" max="3291" width="9.140625" style="119"/>
    <col min="3292" max="3292" width="6.140625" style="119" customWidth="1"/>
    <col min="3293" max="3293" width="109.85546875" style="119" customWidth="1"/>
    <col min="3294" max="3294" width="23.28515625" style="119" customWidth="1"/>
    <col min="3295" max="3295" width="16.7109375" style="119" customWidth="1"/>
    <col min="3296" max="3296" width="12.5703125" style="119" customWidth="1"/>
    <col min="3297" max="3297" width="19.28515625" style="119" customWidth="1"/>
    <col min="3298" max="3298" width="32" style="119" bestFit="1" customWidth="1"/>
    <col min="3299" max="3299" width="38.7109375" style="119" customWidth="1"/>
    <col min="3300" max="3300" width="11.28515625" style="119" bestFit="1" customWidth="1"/>
    <col min="3301" max="3301" width="11.42578125" style="119" customWidth="1"/>
    <col min="3302" max="3303" width="9.140625" style="119"/>
    <col min="3304" max="3304" width="21.42578125" style="119" customWidth="1"/>
    <col min="3305" max="3305" width="15.28515625" style="119" bestFit="1" customWidth="1"/>
    <col min="3306" max="3306" width="28.42578125" style="119" bestFit="1" customWidth="1"/>
    <col min="3307" max="3307" width="15.28515625" style="119" bestFit="1" customWidth="1"/>
    <col min="3308" max="3308" width="15.140625" style="119" customWidth="1"/>
    <col min="3309" max="3309" width="17.7109375" style="119" bestFit="1" customWidth="1"/>
    <col min="3310" max="3310" width="9.140625" style="119"/>
    <col min="3311" max="3311" width="16.85546875" style="119" bestFit="1" customWidth="1"/>
    <col min="3312" max="3312" width="54.7109375" style="119" bestFit="1" customWidth="1"/>
    <col min="3313" max="3313" width="10.85546875" style="119" bestFit="1" customWidth="1"/>
    <col min="3314" max="3314" width="11.28515625" style="119" bestFit="1" customWidth="1"/>
    <col min="3315" max="3315" width="11.85546875" style="119" bestFit="1" customWidth="1"/>
    <col min="3316" max="3547" width="9.140625" style="119"/>
    <col min="3548" max="3548" width="6.140625" style="119" customWidth="1"/>
    <col min="3549" max="3549" width="109.85546875" style="119" customWidth="1"/>
    <col min="3550" max="3550" width="23.28515625" style="119" customWidth="1"/>
    <col min="3551" max="3551" width="16.7109375" style="119" customWidth="1"/>
    <col min="3552" max="3552" width="12.5703125" style="119" customWidth="1"/>
    <col min="3553" max="3553" width="19.28515625" style="119" customWidth="1"/>
    <col min="3554" max="3554" width="32" style="119" bestFit="1" customWidth="1"/>
    <col min="3555" max="3555" width="38.7109375" style="119" customWidth="1"/>
    <col min="3556" max="3556" width="11.28515625" style="119" bestFit="1" customWidth="1"/>
    <col min="3557" max="3557" width="11.42578125" style="119" customWidth="1"/>
    <col min="3558" max="3559" width="9.140625" style="119"/>
    <col min="3560" max="3560" width="21.42578125" style="119" customWidth="1"/>
    <col min="3561" max="3561" width="15.28515625" style="119" bestFit="1" customWidth="1"/>
    <col min="3562" max="3562" width="28.42578125" style="119" bestFit="1" customWidth="1"/>
    <col min="3563" max="3563" width="15.28515625" style="119" bestFit="1" customWidth="1"/>
    <col min="3564" max="3564" width="15.140625" style="119" customWidth="1"/>
    <col min="3565" max="3565" width="17.7109375" style="119" bestFit="1" customWidth="1"/>
    <col min="3566" max="3566" width="9.140625" style="119"/>
    <col min="3567" max="3567" width="16.85546875" style="119" bestFit="1" customWidth="1"/>
    <col min="3568" max="3568" width="54.7109375" style="119" bestFit="1" customWidth="1"/>
    <col min="3569" max="3569" width="10.85546875" style="119" bestFit="1" customWidth="1"/>
    <col min="3570" max="3570" width="11.28515625" style="119" bestFit="1" customWidth="1"/>
    <col min="3571" max="3571" width="11.85546875" style="119" bestFit="1" customWidth="1"/>
    <col min="3572" max="3803" width="9.140625" style="119"/>
    <col min="3804" max="3804" width="6.140625" style="119" customWidth="1"/>
    <col min="3805" max="3805" width="109.85546875" style="119" customWidth="1"/>
    <col min="3806" max="3806" width="23.28515625" style="119" customWidth="1"/>
    <col min="3807" max="3807" width="16.7109375" style="119" customWidth="1"/>
    <col min="3808" max="3808" width="12.5703125" style="119" customWidth="1"/>
    <col min="3809" max="3809" width="19.28515625" style="119" customWidth="1"/>
    <col min="3810" max="3810" width="32" style="119" bestFit="1" customWidth="1"/>
    <col min="3811" max="3811" width="38.7109375" style="119" customWidth="1"/>
    <col min="3812" max="3812" width="11.28515625" style="119" bestFit="1" customWidth="1"/>
    <col min="3813" max="3813" width="11.42578125" style="119" customWidth="1"/>
    <col min="3814" max="3815" width="9.140625" style="119"/>
    <col min="3816" max="3816" width="21.42578125" style="119" customWidth="1"/>
    <col min="3817" max="3817" width="15.28515625" style="119" bestFit="1" customWidth="1"/>
    <col min="3818" max="3818" width="28.42578125" style="119" bestFit="1" customWidth="1"/>
    <col min="3819" max="3819" width="15.28515625" style="119" bestFit="1" customWidth="1"/>
    <col min="3820" max="3820" width="15.140625" style="119" customWidth="1"/>
    <col min="3821" max="3821" width="17.7109375" style="119" bestFit="1" customWidth="1"/>
    <col min="3822" max="3822" width="9.140625" style="119"/>
    <col min="3823" max="3823" width="16.85546875" style="119" bestFit="1" customWidth="1"/>
    <col min="3824" max="3824" width="54.7109375" style="119" bestFit="1" customWidth="1"/>
    <col min="3825" max="3825" width="10.85546875" style="119" bestFit="1" customWidth="1"/>
    <col min="3826" max="3826" width="11.28515625" style="119" bestFit="1" customWidth="1"/>
    <col min="3827" max="3827" width="11.85546875" style="119" bestFit="1" customWidth="1"/>
    <col min="3828" max="4059" width="9.140625" style="119"/>
    <col min="4060" max="4060" width="6.140625" style="119" customWidth="1"/>
    <col min="4061" max="4061" width="109.85546875" style="119" customWidth="1"/>
    <col min="4062" max="4062" width="23.28515625" style="119" customWidth="1"/>
    <col min="4063" max="4063" width="16.7109375" style="119" customWidth="1"/>
    <col min="4064" max="4064" width="12.5703125" style="119" customWidth="1"/>
    <col min="4065" max="4065" width="19.28515625" style="119" customWidth="1"/>
    <col min="4066" max="4066" width="32" style="119" bestFit="1" customWidth="1"/>
    <col min="4067" max="4067" width="38.7109375" style="119" customWidth="1"/>
    <col min="4068" max="4068" width="11.28515625" style="119" bestFit="1" customWidth="1"/>
    <col min="4069" max="4069" width="11.42578125" style="119" customWidth="1"/>
    <col min="4070" max="4071" width="9.140625" style="119"/>
    <col min="4072" max="4072" width="21.42578125" style="119" customWidth="1"/>
    <col min="4073" max="4073" width="15.28515625" style="119" bestFit="1" customWidth="1"/>
    <col min="4074" max="4074" width="28.42578125" style="119" bestFit="1" customWidth="1"/>
    <col min="4075" max="4075" width="15.28515625" style="119" bestFit="1" customWidth="1"/>
    <col min="4076" max="4076" width="15.140625" style="119" customWidth="1"/>
    <col min="4077" max="4077" width="17.7109375" style="119" bestFit="1" customWidth="1"/>
    <col min="4078" max="4078" width="9.140625" style="119"/>
    <col min="4079" max="4079" width="16.85546875" style="119" bestFit="1" customWidth="1"/>
    <col min="4080" max="4080" width="54.7109375" style="119" bestFit="1" customWidth="1"/>
    <col min="4081" max="4081" width="10.85546875" style="119" bestFit="1" customWidth="1"/>
    <col min="4082" max="4082" width="11.28515625" style="119" bestFit="1" customWidth="1"/>
    <col min="4083" max="4083" width="11.85546875" style="119" bestFit="1" customWidth="1"/>
    <col min="4084" max="4315" width="9.140625" style="119"/>
    <col min="4316" max="4316" width="6.140625" style="119" customWidth="1"/>
    <col min="4317" max="4317" width="109.85546875" style="119" customWidth="1"/>
    <col min="4318" max="4318" width="23.28515625" style="119" customWidth="1"/>
    <col min="4319" max="4319" width="16.7109375" style="119" customWidth="1"/>
    <col min="4320" max="4320" width="12.5703125" style="119" customWidth="1"/>
    <col min="4321" max="4321" width="19.28515625" style="119" customWidth="1"/>
    <col min="4322" max="4322" width="32" style="119" bestFit="1" customWidth="1"/>
    <col min="4323" max="4323" width="38.7109375" style="119" customWidth="1"/>
    <col min="4324" max="4324" width="11.28515625" style="119" bestFit="1" customWidth="1"/>
    <col min="4325" max="4325" width="11.42578125" style="119" customWidth="1"/>
    <col min="4326" max="4327" width="9.140625" style="119"/>
    <col min="4328" max="4328" width="21.42578125" style="119" customWidth="1"/>
    <col min="4329" max="4329" width="15.28515625" style="119" bestFit="1" customWidth="1"/>
    <col min="4330" max="4330" width="28.42578125" style="119" bestFit="1" customWidth="1"/>
    <col min="4331" max="4331" width="15.28515625" style="119" bestFit="1" customWidth="1"/>
    <col min="4332" max="4332" width="15.140625" style="119" customWidth="1"/>
    <col min="4333" max="4333" width="17.7109375" style="119" bestFit="1" customWidth="1"/>
    <col min="4334" max="4334" width="9.140625" style="119"/>
    <col min="4335" max="4335" width="16.85546875" style="119" bestFit="1" customWidth="1"/>
    <col min="4336" max="4336" width="54.7109375" style="119" bestFit="1" customWidth="1"/>
    <col min="4337" max="4337" width="10.85546875" style="119" bestFit="1" customWidth="1"/>
    <col min="4338" max="4338" width="11.28515625" style="119" bestFit="1" customWidth="1"/>
    <col min="4339" max="4339" width="11.85546875" style="119" bestFit="1" customWidth="1"/>
    <col min="4340" max="4571" width="9.140625" style="119"/>
    <col min="4572" max="4572" width="6.140625" style="119" customWidth="1"/>
    <col min="4573" max="4573" width="109.85546875" style="119" customWidth="1"/>
    <col min="4574" max="4574" width="23.28515625" style="119" customWidth="1"/>
    <col min="4575" max="4575" width="16.7109375" style="119" customWidth="1"/>
    <col min="4576" max="4576" width="12.5703125" style="119" customWidth="1"/>
    <col min="4577" max="4577" width="19.28515625" style="119" customWidth="1"/>
    <col min="4578" max="4578" width="32" style="119" bestFit="1" customWidth="1"/>
    <col min="4579" max="4579" width="38.7109375" style="119" customWidth="1"/>
    <col min="4580" max="4580" width="11.28515625" style="119" bestFit="1" customWidth="1"/>
    <col min="4581" max="4581" width="11.42578125" style="119" customWidth="1"/>
    <col min="4582" max="4583" width="9.140625" style="119"/>
    <col min="4584" max="4584" width="21.42578125" style="119" customWidth="1"/>
    <col min="4585" max="4585" width="15.28515625" style="119" bestFit="1" customWidth="1"/>
    <col min="4586" max="4586" width="28.42578125" style="119" bestFit="1" customWidth="1"/>
    <col min="4587" max="4587" width="15.28515625" style="119" bestFit="1" customWidth="1"/>
    <col min="4588" max="4588" width="15.140625" style="119" customWidth="1"/>
    <col min="4589" max="4589" width="17.7109375" style="119" bestFit="1" customWidth="1"/>
    <col min="4590" max="4590" width="9.140625" style="119"/>
    <col min="4591" max="4591" width="16.85546875" style="119" bestFit="1" customWidth="1"/>
    <col min="4592" max="4592" width="54.7109375" style="119" bestFit="1" customWidth="1"/>
    <col min="4593" max="4593" width="10.85546875" style="119" bestFit="1" customWidth="1"/>
    <col min="4594" max="4594" width="11.28515625" style="119" bestFit="1" customWidth="1"/>
    <col min="4595" max="4595" width="11.85546875" style="119" bestFit="1" customWidth="1"/>
    <col min="4596" max="4827" width="9.140625" style="119"/>
    <col min="4828" max="4828" width="6.140625" style="119" customWidth="1"/>
    <col min="4829" max="4829" width="109.85546875" style="119" customWidth="1"/>
    <col min="4830" max="4830" width="23.28515625" style="119" customWidth="1"/>
    <col min="4831" max="4831" width="16.7109375" style="119" customWidth="1"/>
    <col min="4832" max="4832" width="12.5703125" style="119" customWidth="1"/>
    <col min="4833" max="4833" width="19.28515625" style="119" customWidth="1"/>
    <col min="4834" max="4834" width="32" style="119" bestFit="1" customWidth="1"/>
    <col min="4835" max="4835" width="38.7109375" style="119" customWidth="1"/>
    <col min="4836" max="4836" width="11.28515625" style="119" bestFit="1" customWidth="1"/>
    <col min="4837" max="4837" width="11.42578125" style="119" customWidth="1"/>
    <col min="4838" max="4839" width="9.140625" style="119"/>
    <col min="4840" max="4840" width="21.42578125" style="119" customWidth="1"/>
    <col min="4841" max="4841" width="15.28515625" style="119" bestFit="1" customWidth="1"/>
    <col min="4842" max="4842" width="28.42578125" style="119" bestFit="1" customWidth="1"/>
    <col min="4843" max="4843" width="15.28515625" style="119" bestFit="1" customWidth="1"/>
    <col min="4844" max="4844" width="15.140625" style="119" customWidth="1"/>
    <col min="4845" max="4845" width="17.7109375" style="119" bestFit="1" customWidth="1"/>
    <col min="4846" max="4846" width="9.140625" style="119"/>
    <col min="4847" max="4847" width="16.85546875" style="119" bestFit="1" customWidth="1"/>
    <col min="4848" max="4848" width="54.7109375" style="119" bestFit="1" customWidth="1"/>
    <col min="4849" max="4849" width="10.85546875" style="119" bestFit="1" customWidth="1"/>
    <col min="4850" max="4850" width="11.28515625" style="119" bestFit="1" customWidth="1"/>
    <col min="4851" max="4851" width="11.85546875" style="119" bestFit="1" customWidth="1"/>
    <col min="4852" max="5083" width="9.140625" style="119"/>
    <col min="5084" max="5084" width="6.140625" style="119" customWidth="1"/>
    <col min="5085" max="5085" width="109.85546875" style="119" customWidth="1"/>
    <col min="5086" max="5086" width="23.28515625" style="119" customWidth="1"/>
    <col min="5087" max="5087" width="16.7109375" style="119" customWidth="1"/>
    <col min="5088" max="5088" width="12.5703125" style="119" customWidth="1"/>
    <col min="5089" max="5089" width="19.28515625" style="119" customWidth="1"/>
    <col min="5090" max="5090" width="32" style="119" bestFit="1" customWidth="1"/>
    <col min="5091" max="5091" width="38.7109375" style="119" customWidth="1"/>
    <col min="5092" max="5092" width="11.28515625" style="119" bestFit="1" customWidth="1"/>
    <col min="5093" max="5093" width="11.42578125" style="119" customWidth="1"/>
    <col min="5094" max="5095" width="9.140625" style="119"/>
    <col min="5096" max="5096" width="21.42578125" style="119" customWidth="1"/>
    <col min="5097" max="5097" width="15.28515625" style="119" bestFit="1" customWidth="1"/>
    <col min="5098" max="5098" width="28.42578125" style="119" bestFit="1" customWidth="1"/>
    <col min="5099" max="5099" width="15.28515625" style="119" bestFit="1" customWidth="1"/>
    <col min="5100" max="5100" width="15.140625" style="119" customWidth="1"/>
    <col min="5101" max="5101" width="17.7109375" style="119" bestFit="1" customWidth="1"/>
    <col min="5102" max="5102" width="9.140625" style="119"/>
    <col min="5103" max="5103" width="16.85546875" style="119" bestFit="1" customWidth="1"/>
    <col min="5104" max="5104" width="54.7109375" style="119" bestFit="1" customWidth="1"/>
    <col min="5105" max="5105" width="10.85546875" style="119" bestFit="1" customWidth="1"/>
    <col min="5106" max="5106" width="11.28515625" style="119" bestFit="1" customWidth="1"/>
    <col min="5107" max="5107" width="11.85546875" style="119" bestFit="1" customWidth="1"/>
    <col min="5108" max="5339" width="9.140625" style="119"/>
    <col min="5340" max="5340" width="6.140625" style="119" customWidth="1"/>
    <col min="5341" max="5341" width="109.85546875" style="119" customWidth="1"/>
    <col min="5342" max="5342" width="23.28515625" style="119" customWidth="1"/>
    <col min="5343" max="5343" width="16.7109375" style="119" customWidth="1"/>
    <col min="5344" max="5344" width="12.5703125" style="119" customWidth="1"/>
    <col min="5345" max="5345" width="19.28515625" style="119" customWidth="1"/>
    <col min="5346" max="5346" width="32" style="119" bestFit="1" customWidth="1"/>
    <col min="5347" max="5347" width="38.7109375" style="119" customWidth="1"/>
    <col min="5348" max="5348" width="11.28515625" style="119" bestFit="1" customWidth="1"/>
    <col min="5349" max="5349" width="11.42578125" style="119" customWidth="1"/>
    <col min="5350" max="5351" width="9.140625" style="119"/>
    <col min="5352" max="5352" width="21.42578125" style="119" customWidth="1"/>
    <col min="5353" max="5353" width="15.28515625" style="119" bestFit="1" customWidth="1"/>
    <col min="5354" max="5354" width="28.42578125" style="119" bestFit="1" customWidth="1"/>
    <col min="5355" max="5355" width="15.28515625" style="119" bestFit="1" customWidth="1"/>
    <col min="5356" max="5356" width="15.140625" style="119" customWidth="1"/>
    <col min="5357" max="5357" width="17.7109375" style="119" bestFit="1" customWidth="1"/>
    <col min="5358" max="5358" width="9.140625" style="119"/>
    <col min="5359" max="5359" width="16.85546875" style="119" bestFit="1" customWidth="1"/>
    <col min="5360" max="5360" width="54.7109375" style="119" bestFit="1" customWidth="1"/>
    <col min="5361" max="5361" width="10.85546875" style="119" bestFit="1" customWidth="1"/>
    <col min="5362" max="5362" width="11.28515625" style="119" bestFit="1" customWidth="1"/>
    <col min="5363" max="5363" width="11.85546875" style="119" bestFit="1" customWidth="1"/>
    <col min="5364" max="5595" width="9.140625" style="119"/>
    <col min="5596" max="5596" width="6.140625" style="119" customWidth="1"/>
    <col min="5597" max="5597" width="109.85546875" style="119" customWidth="1"/>
    <col min="5598" max="5598" width="23.28515625" style="119" customWidth="1"/>
    <col min="5599" max="5599" width="16.7109375" style="119" customWidth="1"/>
    <col min="5600" max="5600" width="12.5703125" style="119" customWidth="1"/>
    <col min="5601" max="5601" width="19.28515625" style="119" customWidth="1"/>
    <col min="5602" max="5602" width="32" style="119" bestFit="1" customWidth="1"/>
    <col min="5603" max="5603" width="38.7109375" style="119" customWidth="1"/>
    <col min="5604" max="5604" width="11.28515625" style="119" bestFit="1" customWidth="1"/>
    <col min="5605" max="5605" width="11.42578125" style="119" customWidth="1"/>
    <col min="5606" max="5607" width="9.140625" style="119"/>
    <col min="5608" max="5608" width="21.42578125" style="119" customWidth="1"/>
    <col min="5609" max="5609" width="15.28515625" style="119" bestFit="1" customWidth="1"/>
    <col min="5610" max="5610" width="28.42578125" style="119" bestFit="1" customWidth="1"/>
    <col min="5611" max="5611" width="15.28515625" style="119" bestFit="1" customWidth="1"/>
    <col min="5612" max="5612" width="15.140625" style="119" customWidth="1"/>
    <col min="5613" max="5613" width="17.7109375" style="119" bestFit="1" customWidth="1"/>
    <col min="5614" max="5614" width="9.140625" style="119"/>
    <col min="5615" max="5615" width="16.85546875" style="119" bestFit="1" customWidth="1"/>
    <col min="5616" max="5616" width="54.7109375" style="119" bestFit="1" customWidth="1"/>
    <col min="5617" max="5617" width="10.85546875" style="119" bestFit="1" customWidth="1"/>
    <col min="5618" max="5618" width="11.28515625" style="119" bestFit="1" customWidth="1"/>
    <col min="5619" max="5619" width="11.85546875" style="119" bestFit="1" customWidth="1"/>
    <col min="5620" max="5851" width="9.140625" style="119"/>
    <col min="5852" max="5852" width="6.140625" style="119" customWidth="1"/>
    <col min="5853" max="5853" width="109.85546875" style="119" customWidth="1"/>
    <col min="5854" max="5854" width="23.28515625" style="119" customWidth="1"/>
    <col min="5855" max="5855" width="16.7109375" style="119" customWidth="1"/>
    <col min="5856" max="5856" width="12.5703125" style="119" customWidth="1"/>
    <col min="5857" max="5857" width="19.28515625" style="119" customWidth="1"/>
    <col min="5858" max="5858" width="32" style="119" bestFit="1" customWidth="1"/>
    <col min="5859" max="5859" width="38.7109375" style="119" customWidth="1"/>
    <col min="5860" max="5860" width="11.28515625" style="119" bestFit="1" customWidth="1"/>
    <col min="5861" max="5861" width="11.42578125" style="119" customWidth="1"/>
    <col min="5862" max="5863" width="9.140625" style="119"/>
    <col min="5864" max="5864" width="21.42578125" style="119" customWidth="1"/>
    <col min="5865" max="5865" width="15.28515625" style="119" bestFit="1" customWidth="1"/>
    <col min="5866" max="5866" width="28.42578125" style="119" bestFit="1" customWidth="1"/>
    <col min="5867" max="5867" width="15.28515625" style="119" bestFit="1" customWidth="1"/>
    <col min="5868" max="5868" width="15.140625" style="119" customWidth="1"/>
    <col min="5869" max="5869" width="17.7109375" style="119" bestFit="1" customWidth="1"/>
    <col min="5870" max="5870" width="9.140625" style="119"/>
    <col min="5871" max="5871" width="16.85546875" style="119" bestFit="1" customWidth="1"/>
    <col min="5872" max="5872" width="54.7109375" style="119" bestFit="1" customWidth="1"/>
    <col min="5873" max="5873" width="10.85546875" style="119" bestFit="1" customWidth="1"/>
    <col min="5874" max="5874" width="11.28515625" style="119" bestFit="1" customWidth="1"/>
    <col min="5875" max="5875" width="11.85546875" style="119" bestFit="1" customWidth="1"/>
    <col min="5876" max="6107" width="9.140625" style="119"/>
    <col min="6108" max="6108" width="6.140625" style="119" customWidth="1"/>
    <col min="6109" max="6109" width="109.85546875" style="119" customWidth="1"/>
    <col min="6110" max="6110" width="23.28515625" style="119" customWidth="1"/>
    <col min="6111" max="6111" width="16.7109375" style="119" customWidth="1"/>
    <col min="6112" max="6112" width="12.5703125" style="119" customWidth="1"/>
    <col min="6113" max="6113" width="19.28515625" style="119" customWidth="1"/>
    <col min="6114" max="6114" width="32" style="119" bestFit="1" customWidth="1"/>
    <col min="6115" max="6115" width="38.7109375" style="119" customWidth="1"/>
    <col min="6116" max="6116" width="11.28515625" style="119" bestFit="1" customWidth="1"/>
    <col min="6117" max="6117" width="11.42578125" style="119" customWidth="1"/>
    <col min="6118" max="6119" width="9.140625" style="119"/>
    <col min="6120" max="6120" width="21.42578125" style="119" customWidth="1"/>
    <col min="6121" max="6121" width="15.28515625" style="119" bestFit="1" customWidth="1"/>
    <col min="6122" max="6122" width="28.42578125" style="119" bestFit="1" customWidth="1"/>
    <col min="6123" max="6123" width="15.28515625" style="119" bestFit="1" customWidth="1"/>
    <col min="6124" max="6124" width="15.140625" style="119" customWidth="1"/>
    <col min="6125" max="6125" width="17.7109375" style="119" bestFit="1" customWidth="1"/>
    <col min="6126" max="6126" width="9.140625" style="119"/>
    <col min="6127" max="6127" width="16.85546875" style="119" bestFit="1" customWidth="1"/>
    <col min="6128" max="6128" width="54.7109375" style="119" bestFit="1" customWidth="1"/>
    <col min="6129" max="6129" width="10.85546875" style="119" bestFit="1" customWidth="1"/>
    <col min="6130" max="6130" width="11.28515625" style="119" bestFit="1" customWidth="1"/>
    <col min="6131" max="6131" width="11.85546875" style="119" bestFit="1" customWidth="1"/>
    <col min="6132" max="6363" width="9.140625" style="119"/>
    <col min="6364" max="6364" width="6.140625" style="119" customWidth="1"/>
    <col min="6365" max="6365" width="109.85546875" style="119" customWidth="1"/>
    <col min="6366" max="6366" width="23.28515625" style="119" customWidth="1"/>
    <col min="6367" max="6367" width="16.7109375" style="119" customWidth="1"/>
    <col min="6368" max="6368" width="12.5703125" style="119" customWidth="1"/>
    <col min="6369" max="6369" width="19.28515625" style="119" customWidth="1"/>
    <col min="6370" max="6370" width="32" style="119" bestFit="1" customWidth="1"/>
    <col min="6371" max="6371" width="38.7109375" style="119" customWidth="1"/>
    <col min="6372" max="6372" width="11.28515625" style="119" bestFit="1" customWidth="1"/>
    <col min="6373" max="6373" width="11.42578125" style="119" customWidth="1"/>
    <col min="6374" max="6375" width="9.140625" style="119"/>
    <col min="6376" max="6376" width="21.42578125" style="119" customWidth="1"/>
    <col min="6377" max="6377" width="15.28515625" style="119" bestFit="1" customWidth="1"/>
    <col min="6378" max="6378" width="28.42578125" style="119" bestFit="1" customWidth="1"/>
    <col min="6379" max="6379" width="15.28515625" style="119" bestFit="1" customWidth="1"/>
    <col min="6380" max="6380" width="15.140625" style="119" customWidth="1"/>
    <col min="6381" max="6381" width="17.7109375" style="119" bestFit="1" customWidth="1"/>
    <col min="6382" max="6382" width="9.140625" style="119"/>
    <col min="6383" max="6383" width="16.85546875" style="119" bestFit="1" customWidth="1"/>
    <col min="6384" max="6384" width="54.7109375" style="119" bestFit="1" customWidth="1"/>
    <col min="6385" max="6385" width="10.85546875" style="119" bestFit="1" customWidth="1"/>
    <col min="6386" max="6386" width="11.28515625" style="119" bestFit="1" customWidth="1"/>
    <col min="6387" max="6387" width="11.85546875" style="119" bestFit="1" customWidth="1"/>
    <col min="6388" max="6619" width="9.140625" style="119"/>
    <col min="6620" max="6620" width="6.140625" style="119" customWidth="1"/>
    <col min="6621" max="6621" width="109.85546875" style="119" customWidth="1"/>
    <col min="6622" max="6622" width="23.28515625" style="119" customWidth="1"/>
    <col min="6623" max="6623" width="16.7109375" style="119" customWidth="1"/>
    <col min="6624" max="6624" width="12.5703125" style="119" customWidth="1"/>
    <col min="6625" max="6625" width="19.28515625" style="119" customWidth="1"/>
    <col min="6626" max="6626" width="32" style="119" bestFit="1" customWidth="1"/>
    <col min="6627" max="6627" width="38.7109375" style="119" customWidth="1"/>
    <col min="6628" max="6628" width="11.28515625" style="119" bestFit="1" customWidth="1"/>
    <col min="6629" max="6629" width="11.42578125" style="119" customWidth="1"/>
    <col min="6630" max="6631" width="9.140625" style="119"/>
    <col min="6632" max="6632" width="21.42578125" style="119" customWidth="1"/>
    <col min="6633" max="6633" width="15.28515625" style="119" bestFit="1" customWidth="1"/>
    <col min="6634" max="6634" width="28.42578125" style="119" bestFit="1" customWidth="1"/>
    <col min="6635" max="6635" width="15.28515625" style="119" bestFit="1" customWidth="1"/>
    <col min="6636" max="6636" width="15.140625" style="119" customWidth="1"/>
    <col min="6637" max="6637" width="17.7109375" style="119" bestFit="1" customWidth="1"/>
    <col min="6638" max="6638" width="9.140625" style="119"/>
    <col min="6639" max="6639" width="16.85546875" style="119" bestFit="1" customWidth="1"/>
    <col min="6640" max="6640" width="54.7109375" style="119" bestFit="1" customWidth="1"/>
    <col min="6641" max="6641" width="10.85546875" style="119" bestFit="1" customWidth="1"/>
    <col min="6642" max="6642" width="11.28515625" style="119" bestFit="1" customWidth="1"/>
    <col min="6643" max="6643" width="11.85546875" style="119" bestFit="1" customWidth="1"/>
    <col min="6644" max="6875" width="9.140625" style="119"/>
    <col min="6876" max="6876" width="6.140625" style="119" customWidth="1"/>
    <col min="6877" max="6877" width="109.85546875" style="119" customWidth="1"/>
    <col min="6878" max="6878" width="23.28515625" style="119" customWidth="1"/>
    <col min="6879" max="6879" width="16.7109375" style="119" customWidth="1"/>
    <col min="6880" max="6880" width="12.5703125" style="119" customWidth="1"/>
    <col min="6881" max="6881" width="19.28515625" style="119" customWidth="1"/>
    <col min="6882" max="6882" width="32" style="119" bestFit="1" customWidth="1"/>
    <col min="6883" max="6883" width="38.7109375" style="119" customWidth="1"/>
    <col min="6884" max="6884" width="11.28515625" style="119" bestFit="1" customWidth="1"/>
    <col min="6885" max="6885" width="11.42578125" style="119" customWidth="1"/>
    <col min="6886" max="6887" width="9.140625" style="119"/>
    <col min="6888" max="6888" width="21.42578125" style="119" customWidth="1"/>
    <col min="6889" max="6889" width="15.28515625" style="119" bestFit="1" customWidth="1"/>
    <col min="6890" max="6890" width="28.42578125" style="119" bestFit="1" customWidth="1"/>
    <col min="6891" max="6891" width="15.28515625" style="119" bestFit="1" customWidth="1"/>
    <col min="6892" max="6892" width="15.140625" style="119" customWidth="1"/>
    <col min="6893" max="6893" width="17.7109375" style="119" bestFit="1" customWidth="1"/>
    <col min="6894" max="6894" width="9.140625" style="119"/>
    <col min="6895" max="6895" width="16.85546875" style="119" bestFit="1" customWidth="1"/>
    <col min="6896" max="6896" width="54.7109375" style="119" bestFit="1" customWidth="1"/>
    <col min="6897" max="6897" width="10.85546875" style="119" bestFit="1" customWidth="1"/>
    <col min="6898" max="6898" width="11.28515625" style="119" bestFit="1" customWidth="1"/>
    <col min="6899" max="6899" width="11.85546875" style="119" bestFit="1" customWidth="1"/>
    <col min="6900" max="7131" width="9.140625" style="119"/>
    <col min="7132" max="7132" width="6.140625" style="119" customWidth="1"/>
    <col min="7133" max="7133" width="109.85546875" style="119" customWidth="1"/>
    <col min="7134" max="7134" width="23.28515625" style="119" customWidth="1"/>
    <col min="7135" max="7135" width="16.7109375" style="119" customWidth="1"/>
    <col min="7136" max="7136" width="12.5703125" style="119" customWidth="1"/>
    <col min="7137" max="7137" width="19.28515625" style="119" customWidth="1"/>
    <col min="7138" max="7138" width="32" style="119" bestFit="1" customWidth="1"/>
    <col min="7139" max="7139" width="38.7109375" style="119" customWidth="1"/>
    <col min="7140" max="7140" width="11.28515625" style="119" bestFit="1" customWidth="1"/>
    <col min="7141" max="7141" width="11.42578125" style="119" customWidth="1"/>
    <col min="7142" max="7143" width="9.140625" style="119"/>
    <col min="7144" max="7144" width="21.42578125" style="119" customWidth="1"/>
    <col min="7145" max="7145" width="15.28515625" style="119" bestFit="1" customWidth="1"/>
    <col min="7146" max="7146" width="28.42578125" style="119" bestFit="1" customWidth="1"/>
    <col min="7147" max="7147" width="15.28515625" style="119" bestFit="1" customWidth="1"/>
    <col min="7148" max="7148" width="15.140625" style="119" customWidth="1"/>
    <col min="7149" max="7149" width="17.7109375" style="119" bestFit="1" customWidth="1"/>
    <col min="7150" max="7150" width="9.140625" style="119"/>
    <col min="7151" max="7151" width="16.85546875" style="119" bestFit="1" customWidth="1"/>
    <col min="7152" max="7152" width="54.7109375" style="119" bestFit="1" customWidth="1"/>
    <col min="7153" max="7153" width="10.85546875" style="119" bestFit="1" customWidth="1"/>
    <col min="7154" max="7154" width="11.28515625" style="119" bestFit="1" customWidth="1"/>
    <col min="7155" max="7155" width="11.85546875" style="119" bestFit="1" customWidth="1"/>
    <col min="7156" max="7387" width="9.140625" style="119"/>
    <col min="7388" max="7388" width="6.140625" style="119" customWidth="1"/>
    <col min="7389" max="7389" width="109.85546875" style="119" customWidth="1"/>
    <col min="7390" max="7390" width="23.28515625" style="119" customWidth="1"/>
    <col min="7391" max="7391" width="16.7109375" style="119" customWidth="1"/>
    <col min="7392" max="7392" width="12.5703125" style="119" customWidth="1"/>
    <col min="7393" max="7393" width="19.28515625" style="119" customWidth="1"/>
    <col min="7394" max="7394" width="32" style="119" bestFit="1" customWidth="1"/>
    <col min="7395" max="7395" width="38.7109375" style="119" customWidth="1"/>
    <col min="7396" max="7396" width="11.28515625" style="119" bestFit="1" customWidth="1"/>
    <col min="7397" max="7397" width="11.42578125" style="119" customWidth="1"/>
    <col min="7398" max="7399" width="9.140625" style="119"/>
    <col min="7400" max="7400" width="21.42578125" style="119" customWidth="1"/>
    <col min="7401" max="7401" width="15.28515625" style="119" bestFit="1" customWidth="1"/>
    <col min="7402" max="7402" width="28.42578125" style="119" bestFit="1" customWidth="1"/>
    <col min="7403" max="7403" width="15.28515625" style="119" bestFit="1" customWidth="1"/>
    <col min="7404" max="7404" width="15.140625" style="119" customWidth="1"/>
    <col min="7405" max="7405" width="17.7109375" style="119" bestFit="1" customWidth="1"/>
    <col min="7406" max="7406" width="9.140625" style="119"/>
    <col min="7407" max="7407" width="16.85546875" style="119" bestFit="1" customWidth="1"/>
    <col min="7408" max="7408" width="54.7109375" style="119" bestFit="1" customWidth="1"/>
    <col min="7409" max="7409" width="10.85546875" style="119" bestFit="1" customWidth="1"/>
    <col min="7410" max="7410" width="11.28515625" style="119" bestFit="1" customWidth="1"/>
    <col min="7411" max="7411" width="11.85546875" style="119" bestFit="1" customWidth="1"/>
    <col min="7412" max="7643" width="9.140625" style="119"/>
    <col min="7644" max="7644" width="6.140625" style="119" customWidth="1"/>
    <col min="7645" max="7645" width="109.85546875" style="119" customWidth="1"/>
    <col min="7646" max="7646" width="23.28515625" style="119" customWidth="1"/>
    <col min="7647" max="7647" width="16.7109375" style="119" customWidth="1"/>
    <col min="7648" max="7648" width="12.5703125" style="119" customWidth="1"/>
    <col min="7649" max="7649" width="19.28515625" style="119" customWidth="1"/>
    <col min="7650" max="7650" width="32" style="119" bestFit="1" customWidth="1"/>
    <col min="7651" max="7651" width="38.7109375" style="119" customWidth="1"/>
    <col min="7652" max="7652" width="11.28515625" style="119" bestFit="1" customWidth="1"/>
    <col min="7653" max="7653" width="11.42578125" style="119" customWidth="1"/>
    <col min="7654" max="7655" width="9.140625" style="119"/>
    <col min="7656" max="7656" width="21.42578125" style="119" customWidth="1"/>
    <col min="7657" max="7657" width="15.28515625" style="119" bestFit="1" customWidth="1"/>
    <col min="7658" max="7658" width="28.42578125" style="119" bestFit="1" customWidth="1"/>
    <col min="7659" max="7659" width="15.28515625" style="119" bestFit="1" customWidth="1"/>
    <col min="7660" max="7660" width="15.140625" style="119" customWidth="1"/>
    <col min="7661" max="7661" width="17.7109375" style="119" bestFit="1" customWidth="1"/>
    <col min="7662" max="7662" width="9.140625" style="119"/>
    <col min="7663" max="7663" width="16.85546875" style="119" bestFit="1" customWidth="1"/>
    <col min="7664" max="7664" width="54.7109375" style="119" bestFit="1" customWidth="1"/>
    <col min="7665" max="7665" width="10.85546875" style="119" bestFit="1" customWidth="1"/>
    <col min="7666" max="7666" width="11.28515625" style="119" bestFit="1" customWidth="1"/>
    <col min="7667" max="7667" width="11.85546875" style="119" bestFit="1" customWidth="1"/>
    <col min="7668" max="7899" width="9.140625" style="119"/>
    <col min="7900" max="7900" width="6.140625" style="119" customWidth="1"/>
    <col min="7901" max="7901" width="109.85546875" style="119" customWidth="1"/>
    <col min="7902" max="7902" width="23.28515625" style="119" customWidth="1"/>
    <col min="7903" max="7903" width="16.7109375" style="119" customWidth="1"/>
    <col min="7904" max="7904" width="12.5703125" style="119" customWidth="1"/>
    <col min="7905" max="7905" width="19.28515625" style="119" customWidth="1"/>
    <col min="7906" max="7906" width="32" style="119" bestFit="1" customWidth="1"/>
    <col min="7907" max="7907" width="38.7109375" style="119" customWidth="1"/>
    <col min="7908" max="7908" width="11.28515625" style="119" bestFit="1" customWidth="1"/>
    <col min="7909" max="7909" width="11.42578125" style="119" customWidth="1"/>
    <col min="7910" max="7911" width="9.140625" style="119"/>
    <col min="7912" max="7912" width="21.42578125" style="119" customWidth="1"/>
    <col min="7913" max="7913" width="15.28515625" style="119" bestFit="1" customWidth="1"/>
    <col min="7914" max="7914" width="28.42578125" style="119" bestFit="1" customWidth="1"/>
    <col min="7915" max="7915" width="15.28515625" style="119" bestFit="1" customWidth="1"/>
    <col min="7916" max="7916" width="15.140625" style="119" customWidth="1"/>
    <col min="7917" max="7917" width="17.7109375" style="119" bestFit="1" customWidth="1"/>
    <col min="7918" max="7918" width="9.140625" style="119"/>
    <col min="7919" max="7919" width="16.85546875" style="119" bestFit="1" customWidth="1"/>
    <col min="7920" max="7920" width="54.7109375" style="119" bestFit="1" customWidth="1"/>
    <col min="7921" max="7921" width="10.85546875" style="119" bestFit="1" customWidth="1"/>
    <col min="7922" max="7922" width="11.28515625" style="119" bestFit="1" customWidth="1"/>
    <col min="7923" max="7923" width="11.85546875" style="119" bestFit="1" customWidth="1"/>
    <col min="7924" max="8155" width="9.140625" style="119"/>
    <col min="8156" max="8156" width="6.140625" style="119" customWidth="1"/>
    <col min="8157" max="8157" width="109.85546875" style="119" customWidth="1"/>
    <col min="8158" max="8158" width="23.28515625" style="119" customWidth="1"/>
    <col min="8159" max="8159" width="16.7109375" style="119" customWidth="1"/>
    <col min="8160" max="8160" width="12.5703125" style="119" customWidth="1"/>
    <col min="8161" max="8161" width="19.28515625" style="119" customWidth="1"/>
    <col min="8162" max="8162" width="32" style="119" bestFit="1" customWidth="1"/>
    <col min="8163" max="8163" width="38.7109375" style="119" customWidth="1"/>
    <col min="8164" max="8164" width="11.28515625" style="119" bestFit="1" customWidth="1"/>
    <col min="8165" max="8165" width="11.42578125" style="119" customWidth="1"/>
    <col min="8166" max="8167" width="9.140625" style="119"/>
    <col min="8168" max="8168" width="21.42578125" style="119" customWidth="1"/>
    <col min="8169" max="8169" width="15.28515625" style="119" bestFit="1" customWidth="1"/>
    <col min="8170" max="8170" width="28.42578125" style="119" bestFit="1" customWidth="1"/>
    <col min="8171" max="8171" width="15.28515625" style="119" bestFit="1" customWidth="1"/>
    <col min="8172" max="8172" width="15.140625" style="119" customWidth="1"/>
    <col min="8173" max="8173" width="17.7109375" style="119" bestFit="1" customWidth="1"/>
    <col min="8174" max="8174" width="9.140625" style="119"/>
    <col min="8175" max="8175" width="16.85546875" style="119" bestFit="1" customWidth="1"/>
    <col min="8176" max="8176" width="54.7109375" style="119" bestFit="1" customWidth="1"/>
    <col min="8177" max="8177" width="10.85546875" style="119" bestFit="1" customWidth="1"/>
    <col min="8178" max="8178" width="11.28515625" style="119" bestFit="1" customWidth="1"/>
    <col min="8179" max="8179" width="11.85546875" style="119" bestFit="1" customWidth="1"/>
    <col min="8180" max="8411" width="9.140625" style="119"/>
    <col min="8412" max="8412" width="6.140625" style="119" customWidth="1"/>
    <col min="8413" max="8413" width="109.85546875" style="119" customWidth="1"/>
    <col min="8414" max="8414" width="23.28515625" style="119" customWidth="1"/>
    <col min="8415" max="8415" width="16.7109375" style="119" customWidth="1"/>
    <col min="8416" max="8416" width="12.5703125" style="119" customWidth="1"/>
    <col min="8417" max="8417" width="19.28515625" style="119" customWidth="1"/>
    <col min="8418" max="8418" width="32" style="119" bestFit="1" customWidth="1"/>
    <col min="8419" max="8419" width="38.7109375" style="119" customWidth="1"/>
    <col min="8420" max="8420" width="11.28515625" style="119" bestFit="1" customWidth="1"/>
    <col min="8421" max="8421" width="11.42578125" style="119" customWidth="1"/>
    <col min="8422" max="8423" width="9.140625" style="119"/>
    <col min="8424" max="8424" width="21.42578125" style="119" customWidth="1"/>
    <col min="8425" max="8425" width="15.28515625" style="119" bestFit="1" customWidth="1"/>
    <col min="8426" max="8426" width="28.42578125" style="119" bestFit="1" customWidth="1"/>
    <col min="8427" max="8427" width="15.28515625" style="119" bestFit="1" customWidth="1"/>
    <col min="8428" max="8428" width="15.140625" style="119" customWidth="1"/>
    <col min="8429" max="8429" width="17.7109375" style="119" bestFit="1" customWidth="1"/>
    <col min="8430" max="8430" width="9.140625" style="119"/>
    <col min="8431" max="8431" width="16.85546875" style="119" bestFit="1" customWidth="1"/>
    <col min="8432" max="8432" width="54.7109375" style="119" bestFit="1" customWidth="1"/>
    <col min="8433" max="8433" width="10.85546875" style="119" bestFit="1" customWidth="1"/>
    <col min="8434" max="8434" width="11.28515625" style="119" bestFit="1" customWidth="1"/>
    <col min="8435" max="8435" width="11.85546875" style="119" bestFit="1" customWidth="1"/>
    <col min="8436" max="8667" width="9.140625" style="119"/>
    <col min="8668" max="8668" width="6.140625" style="119" customWidth="1"/>
    <col min="8669" max="8669" width="109.85546875" style="119" customWidth="1"/>
    <col min="8670" max="8670" width="23.28515625" style="119" customWidth="1"/>
    <col min="8671" max="8671" width="16.7109375" style="119" customWidth="1"/>
    <col min="8672" max="8672" width="12.5703125" style="119" customWidth="1"/>
    <col min="8673" max="8673" width="19.28515625" style="119" customWidth="1"/>
    <col min="8674" max="8674" width="32" style="119" bestFit="1" customWidth="1"/>
    <col min="8675" max="8675" width="38.7109375" style="119" customWidth="1"/>
    <col min="8676" max="8676" width="11.28515625" style="119" bestFit="1" customWidth="1"/>
    <col min="8677" max="8677" width="11.42578125" style="119" customWidth="1"/>
    <col min="8678" max="8679" width="9.140625" style="119"/>
    <col min="8680" max="8680" width="21.42578125" style="119" customWidth="1"/>
    <col min="8681" max="8681" width="15.28515625" style="119" bestFit="1" customWidth="1"/>
    <col min="8682" max="8682" width="28.42578125" style="119" bestFit="1" customWidth="1"/>
    <col min="8683" max="8683" width="15.28515625" style="119" bestFit="1" customWidth="1"/>
    <col min="8684" max="8684" width="15.140625" style="119" customWidth="1"/>
    <col min="8685" max="8685" width="17.7109375" style="119" bestFit="1" customWidth="1"/>
    <col min="8686" max="8686" width="9.140625" style="119"/>
    <col min="8687" max="8687" width="16.85546875" style="119" bestFit="1" customWidth="1"/>
    <col min="8688" max="8688" width="54.7109375" style="119" bestFit="1" customWidth="1"/>
    <col min="8689" max="8689" width="10.85546875" style="119" bestFit="1" customWidth="1"/>
    <col min="8690" max="8690" width="11.28515625" style="119" bestFit="1" customWidth="1"/>
    <col min="8691" max="8691" width="11.85546875" style="119" bestFit="1" customWidth="1"/>
    <col min="8692" max="8923" width="9.140625" style="119"/>
    <col min="8924" max="8924" width="6.140625" style="119" customWidth="1"/>
    <col min="8925" max="8925" width="109.85546875" style="119" customWidth="1"/>
    <col min="8926" max="8926" width="23.28515625" style="119" customWidth="1"/>
    <col min="8927" max="8927" width="16.7109375" style="119" customWidth="1"/>
    <col min="8928" max="8928" width="12.5703125" style="119" customWidth="1"/>
    <col min="8929" max="8929" width="19.28515625" style="119" customWidth="1"/>
    <col min="8930" max="8930" width="32" style="119" bestFit="1" customWidth="1"/>
    <col min="8931" max="8931" width="38.7109375" style="119" customWidth="1"/>
    <col min="8932" max="8932" width="11.28515625" style="119" bestFit="1" customWidth="1"/>
    <col min="8933" max="8933" width="11.42578125" style="119" customWidth="1"/>
    <col min="8934" max="8935" width="9.140625" style="119"/>
    <col min="8936" max="8936" width="21.42578125" style="119" customWidth="1"/>
    <col min="8937" max="8937" width="15.28515625" style="119" bestFit="1" customWidth="1"/>
    <col min="8938" max="8938" width="28.42578125" style="119" bestFit="1" customWidth="1"/>
    <col min="8939" max="8939" width="15.28515625" style="119" bestFit="1" customWidth="1"/>
    <col min="8940" max="8940" width="15.140625" style="119" customWidth="1"/>
    <col min="8941" max="8941" width="17.7109375" style="119" bestFit="1" customWidth="1"/>
    <col min="8942" max="8942" width="9.140625" style="119"/>
    <col min="8943" max="8943" width="16.85546875" style="119" bestFit="1" customWidth="1"/>
    <col min="8944" max="8944" width="54.7109375" style="119" bestFit="1" customWidth="1"/>
    <col min="8945" max="8945" width="10.85546875" style="119" bestFit="1" customWidth="1"/>
    <col min="8946" max="8946" width="11.28515625" style="119" bestFit="1" customWidth="1"/>
    <col min="8947" max="8947" width="11.85546875" style="119" bestFit="1" customWidth="1"/>
    <col min="8948" max="9179" width="9.140625" style="119"/>
    <col min="9180" max="9180" width="6.140625" style="119" customWidth="1"/>
    <col min="9181" max="9181" width="109.85546875" style="119" customWidth="1"/>
    <col min="9182" max="9182" width="23.28515625" style="119" customWidth="1"/>
    <col min="9183" max="9183" width="16.7109375" style="119" customWidth="1"/>
    <col min="9184" max="9184" width="12.5703125" style="119" customWidth="1"/>
    <col min="9185" max="9185" width="19.28515625" style="119" customWidth="1"/>
    <col min="9186" max="9186" width="32" style="119" bestFit="1" customWidth="1"/>
    <col min="9187" max="9187" width="38.7109375" style="119" customWidth="1"/>
    <col min="9188" max="9188" width="11.28515625" style="119" bestFit="1" customWidth="1"/>
    <col min="9189" max="9189" width="11.42578125" style="119" customWidth="1"/>
    <col min="9190" max="9191" width="9.140625" style="119"/>
    <col min="9192" max="9192" width="21.42578125" style="119" customWidth="1"/>
    <col min="9193" max="9193" width="15.28515625" style="119" bestFit="1" customWidth="1"/>
    <col min="9194" max="9194" width="28.42578125" style="119" bestFit="1" customWidth="1"/>
    <col min="9195" max="9195" width="15.28515625" style="119" bestFit="1" customWidth="1"/>
    <col min="9196" max="9196" width="15.140625" style="119" customWidth="1"/>
    <col min="9197" max="9197" width="17.7109375" style="119" bestFit="1" customWidth="1"/>
    <col min="9198" max="9198" width="9.140625" style="119"/>
    <col min="9199" max="9199" width="16.85546875" style="119" bestFit="1" customWidth="1"/>
    <col min="9200" max="9200" width="54.7109375" style="119" bestFit="1" customWidth="1"/>
    <col min="9201" max="9201" width="10.85546875" style="119" bestFit="1" customWidth="1"/>
    <col min="9202" max="9202" width="11.28515625" style="119" bestFit="1" customWidth="1"/>
    <col min="9203" max="9203" width="11.85546875" style="119" bestFit="1" customWidth="1"/>
    <col min="9204" max="9435" width="9.140625" style="119"/>
    <col min="9436" max="9436" width="6.140625" style="119" customWidth="1"/>
    <col min="9437" max="9437" width="109.85546875" style="119" customWidth="1"/>
    <col min="9438" max="9438" width="23.28515625" style="119" customWidth="1"/>
    <col min="9439" max="9439" width="16.7109375" style="119" customWidth="1"/>
    <col min="9440" max="9440" width="12.5703125" style="119" customWidth="1"/>
    <col min="9441" max="9441" width="19.28515625" style="119" customWidth="1"/>
    <col min="9442" max="9442" width="32" style="119" bestFit="1" customWidth="1"/>
    <col min="9443" max="9443" width="38.7109375" style="119" customWidth="1"/>
    <col min="9444" max="9444" width="11.28515625" style="119" bestFit="1" customWidth="1"/>
    <col min="9445" max="9445" width="11.42578125" style="119" customWidth="1"/>
    <col min="9446" max="9447" width="9.140625" style="119"/>
    <col min="9448" max="9448" width="21.42578125" style="119" customWidth="1"/>
    <col min="9449" max="9449" width="15.28515625" style="119" bestFit="1" customWidth="1"/>
    <col min="9450" max="9450" width="28.42578125" style="119" bestFit="1" customWidth="1"/>
    <col min="9451" max="9451" width="15.28515625" style="119" bestFit="1" customWidth="1"/>
    <col min="9452" max="9452" width="15.140625" style="119" customWidth="1"/>
    <col min="9453" max="9453" width="17.7109375" style="119" bestFit="1" customWidth="1"/>
    <col min="9454" max="9454" width="9.140625" style="119"/>
    <col min="9455" max="9455" width="16.85546875" style="119" bestFit="1" customWidth="1"/>
    <col min="9456" max="9456" width="54.7109375" style="119" bestFit="1" customWidth="1"/>
    <col min="9457" max="9457" width="10.85546875" style="119" bestFit="1" customWidth="1"/>
    <col min="9458" max="9458" width="11.28515625" style="119" bestFit="1" customWidth="1"/>
    <col min="9459" max="9459" width="11.85546875" style="119" bestFit="1" customWidth="1"/>
    <col min="9460" max="9691" width="9.140625" style="119"/>
    <col min="9692" max="9692" width="6.140625" style="119" customWidth="1"/>
    <col min="9693" max="9693" width="109.85546875" style="119" customWidth="1"/>
    <col min="9694" max="9694" width="23.28515625" style="119" customWidth="1"/>
    <col min="9695" max="9695" width="16.7109375" style="119" customWidth="1"/>
    <col min="9696" max="9696" width="12.5703125" style="119" customWidth="1"/>
    <col min="9697" max="9697" width="19.28515625" style="119" customWidth="1"/>
    <col min="9698" max="9698" width="32" style="119" bestFit="1" customWidth="1"/>
    <col min="9699" max="9699" width="38.7109375" style="119" customWidth="1"/>
    <col min="9700" max="9700" width="11.28515625" style="119" bestFit="1" customWidth="1"/>
    <col min="9701" max="9701" width="11.42578125" style="119" customWidth="1"/>
    <col min="9702" max="9703" width="9.140625" style="119"/>
    <col min="9704" max="9704" width="21.42578125" style="119" customWidth="1"/>
    <col min="9705" max="9705" width="15.28515625" style="119" bestFit="1" customWidth="1"/>
    <col min="9706" max="9706" width="28.42578125" style="119" bestFit="1" customWidth="1"/>
    <col min="9707" max="9707" width="15.28515625" style="119" bestFit="1" customWidth="1"/>
    <col min="9708" max="9708" width="15.140625" style="119" customWidth="1"/>
    <col min="9709" max="9709" width="17.7109375" style="119" bestFit="1" customWidth="1"/>
    <col min="9710" max="9710" width="9.140625" style="119"/>
    <col min="9711" max="9711" width="16.85546875" style="119" bestFit="1" customWidth="1"/>
    <col min="9712" max="9712" width="54.7109375" style="119" bestFit="1" customWidth="1"/>
    <col min="9713" max="9713" width="10.85546875" style="119" bestFit="1" customWidth="1"/>
    <col min="9714" max="9714" width="11.28515625" style="119" bestFit="1" customWidth="1"/>
    <col min="9715" max="9715" width="11.85546875" style="119" bestFit="1" customWidth="1"/>
    <col min="9716" max="9947" width="9.140625" style="119"/>
    <col min="9948" max="9948" width="6.140625" style="119" customWidth="1"/>
    <col min="9949" max="9949" width="109.85546875" style="119" customWidth="1"/>
    <col min="9950" max="9950" width="23.28515625" style="119" customWidth="1"/>
    <col min="9951" max="9951" width="16.7109375" style="119" customWidth="1"/>
    <col min="9952" max="9952" width="12.5703125" style="119" customWidth="1"/>
    <col min="9953" max="9953" width="19.28515625" style="119" customWidth="1"/>
    <col min="9954" max="9954" width="32" style="119" bestFit="1" customWidth="1"/>
    <col min="9955" max="9955" width="38.7109375" style="119" customWidth="1"/>
    <col min="9956" max="9956" width="11.28515625" style="119" bestFit="1" customWidth="1"/>
    <col min="9957" max="9957" width="11.42578125" style="119" customWidth="1"/>
    <col min="9958" max="9959" width="9.140625" style="119"/>
    <col min="9960" max="9960" width="21.42578125" style="119" customWidth="1"/>
    <col min="9961" max="9961" width="15.28515625" style="119" bestFit="1" customWidth="1"/>
    <col min="9962" max="9962" width="28.42578125" style="119" bestFit="1" customWidth="1"/>
    <col min="9963" max="9963" width="15.28515625" style="119" bestFit="1" customWidth="1"/>
    <col min="9964" max="9964" width="15.140625" style="119" customWidth="1"/>
    <col min="9965" max="9965" width="17.7109375" style="119" bestFit="1" customWidth="1"/>
    <col min="9966" max="9966" width="9.140625" style="119"/>
    <col min="9967" max="9967" width="16.85546875" style="119" bestFit="1" customWidth="1"/>
    <col min="9968" max="9968" width="54.7109375" style="119" bestFit="1" customWidth="1"/>
    <col min="9969" max="9969" width="10.85546875" style="119" bestFit="1" customWidth="1"/>
    <col min="9970" max="9970" width="11.28515625" style="119" bestFit="1" customWidth="1"/>
    <col min="9971" max="9971" width="11.85546875" style="119" bestFit="1" customWidth="1"/>
    <col min="9972" max="10203" width="9.140625" style="119"/>
    <col min="10204" max="10204" width="6.140625" style="119" customWidth="1"/>
    <col min="10205" max="10205" width="109.85546875" style="119" customWidth="1"/>
    <col min="10206" max="10206" width="23.28515625" style="119" customWidth="1"/>
    <col min="10207" max="10207" width="16.7109375" style="119" customWidth="1"/>
    <col min="10208" max="10208" width="12.5703125" style="119" customWidth="1"/>
    <col min="10209" max="10209" width="19.28515625" style="119" customWidth="1"/>
    <col min="10210" max="10210" width="32" style="119" bestFit="1" customWidth="1"/>
    <col min="10211" max="10211" width="38.7109375" style="119" customWidth="1"/>
    <col min="10212" max="10212" width="11.28515625" style="119" bestFit="1" customWidth="1"/>
    <col min="10213" max="10213" width="11.42578125" style="119" customWidth="1"/>
    <col min="10214" max="10215" width="9.140625" style="119"/>
    <col min="10216" max="10216" width="21.42578125" style="119" customWidth="1"/>
    <col min="10217" max="10217" width="15.28515625" style="119" bestFit="1" customWidth="1"/>
    <col min="10218" max="10218" width="28.42578125" style="119" bestFit="1" customWidth="1"/>
    <col min="10219" max="10219" width="15.28515625" style="119" bestFit="1" customWidth="1"/>
    <col min="10220" max="10220" width="15.140625" style="119" customWidth="1"/>
    <col min="10221" max="10221" width="17.7109375" style="119" bestFit="1" customWidth="1"/>
    <col min="10222" max="10222" width="9.140625" style="119"/>
    <col min="10223" max="10223" width="16.85546875" style="119" bestFit="1" customWidth="1"/>
    <col min="10224" max="10224" width="54.7109375" style="119" bestFit="1" customWidth="1"/>
    <col min="10225" max="10225" width="10.85546875" style="119" bestFit="1" customWidth="1"/>
    <col min="10226" max="10226" width="11.28515625" style="119" bestFit="1" customWidth="1"/>
    <col min="10227" max="10227" width="11.85546875" style="119" bestFit="1" customWidth="1"/>
    <col min="10228" max="10459" width="9.140625" style="119"/>
    <col min="10460" max="10460" width="6.140625" style="119" customWidth="1"/>
    <col min="10461" max="10461" width="109.85546875" style="119" customWidth="1"/>
    <col min="10462" max="10462" width="23.28515625" style="119" customWidth="1"/>
    <col min="10463" max="10463" width="16.7109375" style="119" customWidth="1"/>
    <col min="10464" max="10464" width="12.5703125" style="119" customWidth="1"/>
    <col min="10465" max="10465" width="19.28515625" style="119" customWidth="1"/>
    <col min="10466" max="10466" width="32" style="119" bestFit="1" customWidth="1"/>
    <col min="10467" max="10467" width="38.7109375" style="119" customWidth="1"/>
    <col min="10468" max="10468" width="11.28515625" style="119" bestFit="1" customWidth="1"/>
    <col min="10469" max="10469" width="11.42578125" style="119" customWidth="1"/>
    <col min="10470" max="10471" width="9.140625" style="119"/>
    <col min="10472" max="10472" width="21.42578125" style="119" customWidth="1"/>
    <col min="10473" max="10473" width="15.28515625" style="119" bestFit="1" customWidth="1"/>
    <col min="10474" max="10474" width="28.42578125" style="119" bestFit="1" customWidth="1"/>
    <col min="10475" max="10475" width="15.28515625" style="119" bestFit="1" customWidth="1"/>
    <col min="10476" max="10476" width="15.140625" style="119" customWidth="1"/>
    <col min="10477" max="10477" width="17.7109375" style="119" bestFit="1" customWidth="1"/>
    <col min="10478" max="10478" width="9.140625" style="119"/>
    <col min="10479" max="10479" width="16.85546875" style="119" bestFit="1" customWidth="1"/>
    <col min="10480" max="10480" width="54.7109375" style="119" bestFit="1" customWidth="1"/>
    <col min="10481" max="10481" width="10.85546875" style="119" bestFit="1" customWidth="1"/>
    <col min="10482" max="10482" width="11.28515625" style="119" bestFit="1" customWidth="1"/>
    <col min="10483" max="10483" width="11.85546875" style="119" bestFit="1" customWidth="1"/>
    <col min="10484" max="10715" width="9.140625" style="119"/>
    <col min="10716" max="10716" width="6.140625" style="119" customWidth="1"/>
    <col min="10717" max="10717" width="109.85546875" style="119" customWidth="1"/>
    <col min="10718" max="10718" width="23.28515625" style="119" customWidth="1"/>
    <col min="10719" max="10719" width="16.7109375" style="119" customWidth="1"/>
    <col min="10720" max="10720" width="12.5703125" style="119" customWidth="1"/>
    <col min="10721" max="10721" width="19.28515625" style="119" customWidth="1"/>
    <col min="10722" max="10722" width="32" style="119" bestFit="1" customWidth="1"/>
    <col min="10723" max="10723" width="38.7109375" style="119" customWidth="1"/>
    <col min="10724" max="10724" width="11.28515625" style="119" bestFit="1" customWidth="1"/>
    <col min="10725" max="10725" width="11.42578125" style="119" customWidth="1"/>
    <col min="10726" max="10727" width="9.140625" style="119"/>
    <col min="10728" max="10728" width="21.42578125" style="119" customWidth="1"/>
    <col min="10729" max="10729" width="15.28515625" style="119" bestFit="1" customWidth="1"/>
    <col min="10730" max="10730" width="28.42578125" style="119" bestFit="1" customWidth="1"/>
    <col min="10731" max="10731" width="15.28515625" style="119" bestFit="1" customWidth="1"/>
    <col min="10732" max="10732" width="15.140625" style="119" customWidth="1"/>
    <col min="10733" max="10733" width="17.7109375" style="119" bestFit="1" customWidth="1"/>
    <col min="10734" max="10734" width="9.140625" style="119"/>
    <col min="10735" max="10735" width="16.85546875" style="119" bestFit="1" customWidth="1"/>
    <col min="10736" max="10736" width="54.7109375" style="119" bestFit="1" customWidth="1"/>
    <col min="10737" max="10737" width="10.85546875" style="119" bestFit="1" customWidth="1"/>
    <col min="10738" max="10738" width="11.28515625" style="119" bestFit="1" customWidth="1"/>
    <col min="10739" max="10739" width="11.85546875" style="119" bestFit="1" customWidth="1"/>
    <col min="10740" max="10971" width="9.140625" style="119"/>
    <col min="10972" max="10972" width="6.140625" style="119" customWidth="1"/>
    <col min="10973" max="10973" width="109.85546875" style="119" customWidth="1"/>
    <col min="10974" max="10974" width="23.28515625" style="119" customWidth="1"/>
    <col min="10975" max="10975" width="16.7109375" style="119" customWidth="1"/>
    <col min="10976" max="10976" width="12.5703125" style="119" customWidth="1"/>
    <col min="10977" max="10977" width="19.28515625" style="119" customWidth="1"/>
    <col min="10978" max="10978" width="32" style="119" bestFit="1" customWidth="1"/>
    <col min="10979" max="10979" width="38.7109375" style="119" customWidth="1"/>
    <col min="10980" max="10980" width="11.28515625" style="119" bestFit="1" customWidth="1"/>
    <col min="10981" max="10981" width="11.42578125" style="119" customWidth="1"/>
    <col min="10982" max="10983" width="9.140625" style="119"/>
    <col min="10984" max="10984" width="21.42578125" style="119" customWidth="1"/>
    <col min="10985" max="10985" width="15.28515625" style="119" bestFit="1" customWidth="1"/>
    <col min="10986" max="10986" width="28.42578125" style="119" bestFit="1" customWidth="1"/>
    <col min="10987" max="10987" width="15.28515625" style="119" bestFit="1" customWidth="1"/>
    <col min="10988" max="10988" width="15.140625" style="119" customWidth="1"/>
    <col min="10989" max="10989" width="17.7109375" style="119" bestFit="1" customWidth="1"/>
    <col min="10990" max="10990" width="9.140625" style="119"/>
    <col min="10991" max="10991" width="16.85546875" style="119" bestFit="1" customWidth="1"/>
    <col min="10992" max="10992" width="54.7109375" style="119" bestFit="1" customWidth="1"/>
    <col min="10993" max="10993" width="10.85546875" style="119" bestFit="1" customWidth="1"/>
    <col min="10994" max="10994" width="11.28515625" style="119" bestFit="1" customWidth="1"/>
    <col min="10995" max="10995" width="11.85546875" style="119" bestFit="1" customWidth="1"/>
    <col min="10996" max="11227" width="9.140625" style="119"/>
    <col min="11228" max="11228" width="6.140625" style="119" customWidth="1"/>
    <col min="11229" max="11229" width="109.85546875" style="119" customWidth="1"/>
    <col min="11230" max="11230" width="23.28515625" style="119" customWidth="1"/>
    <col min="11231" max="11231" width="16.7109375" style="119" customWidth="1"/>
    <col min="11232" max="11232" width="12.5703125" style="119" customWidth="1"/>
    <col min="11233" max="11233" width="19.28515625" style="119" customWidth="1"/>
    <col min="11234" max="11234" width="32" style="119" bestFit="1" customWidth="1"/>
    <col min="11235" max="11235" width="38.7109375" style="119" customWidth="1"/>
    <col min="11236" max="11236" width="11.28515625" style="119" bestFit="1" customWidth="1"/>
    <col min="11237" max="11237" width="11.42578125" style="119" customWidth="1"/>
    <col min="11238" max="11239" width="9.140625" style="119"/>
    <col min="11240" max="11240" width="21.42578125" style="119" customWidth="1"/>
    <col min="11241" max="11241" width="15.28515625" style="119" bestFit="1" customWidth="1"/>
    <col min="11242" max="11242" width="28.42578125" style="119" bestFit="1" customWidth="1"/>
    <col min="11243" max="11243" width="15.28515625" style="119" bestFit="1" customWidth="1"/>
    <col min="11244" max="11244" width="15.140625" style="119" customWidth="1"/>
    <col min="11245" max="11245" width="17.7109375" style="119" bestFit="1" customWidth="1"/>
    <col min="11246" max="11246" width="9.140625" style="119"/>
    <col min="11247" max="11247" width="16.85546875" style="119" bestFit="1" customWidth="1"/>
    <col min="11248" max="11248" width="54.7109375" style="119" bestFit="1" customWidth="1"/>
    <col min="11249" max="11249" width="10.85546875" style="119" bestFit="1" customWidth="1"/>
    <col min="11250" max="11250" width="11.28515625" style="119" bestFit="1" customWidth="1"/>
    <col min="11251" max="11251" width="11.85546875" style="119" bestFit="1" customWidth="1"/>
    <col min="11252" max="11483" width="9.140625" style="119"/>
    <col min="11484" max="11484" width="6.140625" style="119" customWidth="1"/>
    <col min="11485" max="11485" width="109.85546875" style="119" customWidth="1"/>
    <col min="11486" max="11486" width="23.28515625" style="119" customWidth="1"/>
    <col min="11487" max="11487" width="16.7109375" style="119" customWidth="1"/>
    <col min="11488" max="11488" width="12.5703125" style="119" customWidth="1"/>
    <col min="11489" max="11489" width="19.28515625" style="119" customWidth="1"/>
    <col min="11490" max="11490" width="32" style="119" bestFit="1" customWidth="1"/>
    <col min="11491" max="11491" width="38.7109375" style="119" customWidth="1"/>
    <col min="11492" max="11492" width="11.28515625" style="119" bestFit="1" customWidth="1"/>
    <col min="11493" max="11493" width="11.42578125" style="119" customWidth="1"/>
    <col min="11494" max="11495" width="9.140625" style="119"/>
    <col min="11496" max="11496" width="21.42578125" style="119" customWidth="1"/>
    <col min="11497" max="11497" width="15.28515625" style="119" bestFit="1" customWidth="1"/>
    <col min="11498" max="11498" width="28.42578125" style="119" bestFit="1" customWidth="1"/>
    <col min="11499" max="11499" width="15.28515625" style="119" bestFit="1" customWidth="1"/>
    <col min="11500" max="11500" width="15.140625" style="119" customWidth="1"/>
    <col min="11501" max="11501" width="17.7109375" style="119" bestFit="1" customWidth="1"/>
    <col min="11502" max="11502" width="9.140625" style="119"/>
    <col min="11503" max="11503" width="16.85546875" style="119" bestFit="1" customWidth="1"/>
    <col min="11504" max="11504" width="54.7109375" style="119" bestFit="1" customWidth="1"/>
    <col min="11505" max="11505" width="10.85546875" style="119" bestFit="1" customWidth="1"/>
    <col min="11506" max="11506" width="11.28515625" style="119" bestFit="1" customWidth="1"/>
    <col min="11507" max="11507" width="11.85546875" style="119" bestFit="1" customWidth="1"/>
    <col min="11508" max="11739" width="9.140625" style="119"/>
    <col min="11740" max="11740" width="6.140625" style="119" customWidth="1"/>
    <col min="11741" max="11741" width="109.85546875" style="119" customWidth="1"/>
    <col min="11742" max="11742" width="23.28515625" style="119" customWidth="1"/>
    <col min="11743" max="11743" width="16.7109375" style="119" customWidth="1"/>
    <col min="11744" max="11744" width="12.5703125" style="119" customWidth="1"/>
    <col min="11745" max="11745" width="19.28515625" style="119" customWidth="1"/>
    <col min="11746" max="11746" width="32" style="119" bestFit="1" customWidth="1"/>
    <col min="11747" max="11747" width="38.7109375" style="119" customWidth="1"/>
    <col min="11748" max="11748" width="11.28515625" style="119" bestFit="1" customWidth="1"/>
    <col min="11749" max="11749" width="11.42578125" style="119" customWidth="1"/>
    <col min="11750" max="11751" width="9.140625" style="119"/>
    <col min="11752" max="11752" width="21.42578125" style="119" customWidth="1"/>
    <col min="11753" max="11753" width="15.28515625" style="119" bestFit="1" customWidth="1"/>
    <col min="11754" max="11754" width="28.42578125" style="119" bestFit="1" customWidth="1"/>
    <col min="11755" max="11755" width="15.28515625" style="119" bestFit="1" customWidth="1"/>
    <col min="11756" max="11756" width="15.140625" style="119" customWidth="1"/>
    <col min="11757" max="11757" width="17.7109375" style="119" bestFit="1" customWidth="1"/>
    <col min="11758" max="11758" width="9.140625" style="119"/>
    <col min="11759" max="11759" width="16.85546875" style="119" bestFit="1" customWidth="1"/>
    <col min="11760" max="11760" width="54.7109375" style="119" bestFit="1" customWidth="1"/>
    <col min="11761" max="11761" width="10.85546875" style="119" bestFit="1" customWidth="1"/>
    <col min="11762" max="11762" width="11.28515625" style="119" bestFit="1" customWidth="1"/>
    <col min="11763" max="11763" width="11.85546875" style="119" bestFit="1" customWidth="1"/>
    <col min="11764" max="11995" width="9.140625" style="119"/>
    <col min="11996" max="11996" width="6.140625" style="119" customWidth="1"/>
    <col min="11997" max="11997" width="109.85546875" style="119" customWidth="1"/>
    <col min="11998" max="11998" width="23.28515625" style="119" customWidth="1"/>
    <col min="11999" max="11999" width="16.7109375" style="119" customWidth="1"/>
    <col min="12000" max="12000" width="12.5703125" style="119" customWidth="1"/>
    <col min="12001" max="12001" width="19.28515625" style="119" customWidth="1"/>
    <col min="12002" max="12002" width="32" style="119" bestFit="1" customWidth="1"/>
    <col min="12003" max="12003" width="38.7109375" style="119" customWidth="1"/>
    <col min="12004" max="12004" width="11.28515625" style="119" bestFit="1" customWidth="1"/>
    <col min="12005" max="12005" width="11.42578125" style="119" customWidth="1"/>
    <col min="12006" max="12007" width="9.140625" style="119"/>
    <col min="12008" max="12008" width="21.42578125" style="119" customWidth="1"/>
    <col min="12009" max="12009" width="15.28515625" style="119" bestFit="1" customWidth="1"/>
    <col min="12010" max="12010" width="28.42578125" style="119" bestFit="1" customWidth="1"/>
    <col min="12011" max="12011" width="15.28515625" style="119" bestFit="1" customWidth="1"/>
    <col min="12012" max="12012" width="15.140625" style="119" customWidth="1"/>
    <col min="12013" max="12013" width="17.7109375" style="119" bestFit="1" customWidth="1"/>
    <col min="12014" max="12014" width="9.140625" style="119"/>
    <col min="12015" max="12015" width="16.85546875" style="119" bestFit="1" customWidth="1"/>
    <col min="12016" max="12016" width="54.7109375" style="119" bestFit="1" customWidth="1"/>
    <col min="12017" max="12017" width="10.85546875" style="119" bestFit="1" customWidth="1"/>
    <col min="12018" max="12018" width="11.28515625" style="119" bestFit="1" customWidth="1"/>
    <col min="12019" max="12019" width="11.85546875" style="119" bestFit="1" customWidth="1"/>
    <col min="12020" max="12251" width="9.140625" style="119"/>
    <col min="12252" max="12252" width="6.140625" style="119" customWidth="1"/>
    <col min="12253" max="12253" width="109.85546875" style="119" customWidth="1"/>
    <col min="12254" max="12254" width="23.28515625" style="119" customWidth="1"/>
    <col min="12255" max="12255" width="16.7109375" style="119" customWidth="1"/>
    <col min="12256" max="12256" width="12.5703125" style="119" customWidth="1"/>
    <col min="12257" max="12257" width="19.28515625" style="119" customWidth="1"/>
    <col min="12258" max="12258" width="32" style="119" bestFit="1" customWidth="1"/>
    <col min="12259" max="12259" width="38.7109375" style="119" customWidth="1"/>
    <col min="12260" max="12260" width="11.28515625" style="119" bestFit="1" customWidth="1"/>
    <col min="12261" max="12261" width="11.42578125" style="119" customWidth="1"/>
    <col min="12262" max="12263" width="9.140625" style="119"/>
    <col min="12264" max="12264" width="21.42578125" style="119" customWidth="1"/>
    <col min="12265" max="12265" width="15.28515625" style="119" bestFit="1" customWidth="1"/>
    <col min="12266" max="12266" width="28.42578125" style="119" bestFit="1" customWidth="1"/>
    <col min="12267" max="12267" width="15.28515625" style="119" bestFit="1" customWidth="1"/>
    <col min="12268" max="12268" width="15.140625" style="119" customWidth="1"/>
    <col min="12269" max="12269" width="17.7109375" style="119" bestFit="1" customWidth="1"/>
    <col min="12270" max="12270" width="9.140625" style="119"/>
    <col min="12271" max="12271" width="16.85546875" style="119" bestFit="1" customWidth="1"/>
    <col min="12272" max="12272" width="54.7109375" style="119" bestFit="1" customWidth="1"/>
    <col min="12273" max="12273" width="10.85546875" style="119" bestFit="1" customWidth="1"/>
    <col min="12274" max="12274" width="11.28515625" style="119" bestFit="1" customWidth="1"/>
    <col min="12275" max="12275" width="11.85546875" style="119" bestFit="1" customWidth="1"/>
    <col min="12276" max="12507" width="9.140625" style="119"/>
    <col min="12508" max="12508" width="6.140625" style="119" customWidth="1"/>
    <col min="12509" max="12509" width="109.85546875" style="119" customWidth="1"/>
    <col min="12510" max="12510" width="23.28515625" style="119" customWidth="1"/>
    <col min="12511" max="12511" width="16.7109375" style="119" customWidth="1"/>
    <col min="12512" max="12512" width="12.5703125" style="119" customWidth="1"/>
    <col min="12513" max="12513" width="19.28515625" style="119" customWidth="1"/>
    <col min="12514" max="12514" width="32" style="119" bestFit="1" customWidth="1"/>
    <col min="12515" max="12515" width="38.7109375" style="119" customWidth="1"/>
    <col min="12516" max="12516" width="11.28515625" style="119" bestFit="1" customWidth="1"/>
    <col min="12517" max="12517" width="11.42578125" style="119" customWidth="1"/>
    <col min="12518" max="12519" width="9.140625" style="119"/>
    <col min="12520" max="12520" width="21.42578125" style="119" customWidth="1"/>
    <col min="12521" max="12521" width="15.28515625" style="119" bestFit="1" customWidth="1"/>
    <col min="12522" max="12522" width="28.42578125" style="119" bestFit="1" customWidth="1"/>
    <col min="12523" max="12523" width="15.28515625" style="119" bestFit="1" customWidth="1"/>
    <col min="12524" max="12524" width="15.140625" style="119" customWidth="1"/>
    <col min="12525" max="12525" width="17.7109375" style="119" bestFit="1" customWidth="1"/>
    <col min="12526" max="12526" width="9.140625" style="119"/>
    <col min="12527" max="12527" width="16.85546875" style="119" bestFit="1" customWidth="1"/>
    <col min="12528" max="12528" width="54.7109375" style="119" bestFit="1" customWidth="1"/>
    <col min="12529" max="12529" width="10.85546875" style="119" bestFit="1" customWidth="1"/>
    <col min="12530" max="12530" width="11.28515625" style="119" bestFit="1" customWidth="1"/>
    <col min="12531" max="12531" width="11.85546875" style="119" bestFit="1" customWidth="1"/>
    <col min="12532" max="12763" width="9.140625" style="119"/>
    <col min="12764" max="12764" width="6.140625" style="119" customWidth="1"/>
    <col min="12765" max="12765" width="109.85546875" style="119" customWidth="1"/>
    <col min="12766" max="12766" width="23.28515625" style="119" customWidth="1"/>
    <col min="12767" max="12767" width="16.7109375" style="119" customWidth="1"/>
    <col min="12768" max="12768" width="12.5703125" style="119" customWidth="1"/>
    <col min="12769" max="12769" width="19.28515625" style="119" customWidth="1"/>
    <col min="12770" max="12770" width="32" style="119" bestFit="1" customWidth="1"/>
    <col min="12771" max="12771" width="38.7109375" style="119" customWidth="1"/>
    <col min="12772" max="12772" width="11.28515625" style="119" bestFit="1" customWidth="1"/>
    <col min="12773" max="12773" width="11.42578125" style="119" customWidth="1"/>
    <col min="12774" max="12775" width="9.140625" style="119"/>
    <col min="12776" max="12776" width="21.42578125" style="119" customWidth="1"/>
    <col min="12777" max="12777" width="15.28515625" style="119" bestFit="1" customWidth="1"/>
    <col min="12778" max="12778" width="28.42578125" style="119" bestFit="1" customWidth="1"/>
    <col min="12779" max="12779" width="15.28515625" style="119" bestFit="1" customWidth="1"/>
    <col min="12780" max="12780" width="15.140625" style="119" customWidth="1"/>
    <col min="12781" max="12781" width="17.7109375" style="119" bestFit="1" customWidth="1"/>
    <col min="12782" max="12782" width="9.140625" style="119"/>
    <col min="12783" max="12783" width="16.85546875" style="119" bestFit="1" customWidth="1"/>
    <col min="12784" max="12784" width="54.7109375" style="119" bestFit="1" customWidth="1"/>
    <col min="12785" max="12785" width="10.85546875" style="119" bestFit="1" customWidth="1"/>
    <col min="12786" max="12786" width="11.28515625" style="119" bestFit="1" customWidth="1"/>
    <col min="12787" max="12787" width="11.85546875" style="119" bestFit="1" customWidth="1"/>
    <col min="12788" max="13019" width="9.140625" style="119"/>
    <col min="13020" max="13020" width="6.140625" style="119" customWidth="1"/>
    <col min="13021" max="13021" width="109.85546875" style="119" customWidth="1"/>
    <col min="13022" max="13022" width="23.28515625" style="119" customWidth="1"/>
    <col min="13023" max="13023" width="16.7109375" style="119" customWidth="1"/>
    <col min="13024" max="13024" width="12.5703125" style="119" customWidth="1"/>
    <col min="13025" max="13025" width="19.28515625" style="119" customWidth="1"/>
    <col min="13026" max="13026" width="32" style="119" bestFit="1" customWidth="1"/>
    <col min="13027" max="13027" width="38.7109375" style="119" customWidth="1"/>
    <col min="13028" max="13028" width="11.28515625" style="119" bestFit="1" customWidth="1"/>
    <col min="13029" max="13029" width="11.42578125" style="119" customWidth="1"/>
    <col min="13030" max="13031" width="9.140625" style="119"/>
    <col min="13032" max="13032" width="21.42578125" style="119" customWidth="1"/>
    <col min="13033" max="13033" width="15.28515625" style="119" bestFit="1" customWidth="1"/>
    <col min="13034" max="13034" width="28.42578125" style="119" bestFit="1" customWidth="1"/>
    <col min="13035" max="13035" width="15.28515625" style="119" bestFit="1" customWidth="1"/>
    <col min="13036" max="13036" width="15.140625" style="119" customWidth="1"/>
    <col min="13037" max="13037" width="17.7109375" style="119" bestFit="1" customWidth="1"/>
    <col min="13038" max="13038" width="9.140625" style="119"/>
    <col min="13039" max="13039" width="16.85546875" style="119" bestFit="1" customWidth="1"/>
    <col min="13040" max="13040" width="54.7109375" style="119" bestFit="1" customWidth="1"/>
    <col min="13041" max="13041" width="10.85546875" style="119" bestFit="1" customWidth="1"/>
    <col min="13042" max="13042" width="11.28515625" style="119" bestFit="1" customWidth="1"/>
    <col min="13043" max="13043" width="11.85546875" style="119" bestFit="1" customWidth="1"/>
    <col min="13044" max="13275" width="9.140625" style="119"/>
    <col min="13276" max="13276" width="6.140625" style="119" customWidth="1"/>
    <col min="13277" max="13277" width="109.85546875" style="119" customWidth="1"/>
    <col min="13278" max="13278" width="23.28515625" style="119" customWidth="1"/>
    <col min="13279" max="13279" width="16.7109375" style="119" customWidth="1"/>
    <col min="13280" max="13280" width="12.5703125" style="119" customWidth="1"/>
    <col min="13281" max="13281" width="19.28515625" style="119" customWidth="1"/>
    <col min="13282" max="13282" width="32" style="119" bestFit="1" customWidth="1"/>
    <col min="13283" max="13283" width="38.7109375" style="119" customWidth="1"/>
    <col min="13284" max="13284" width="11.28515625" style="119" bestFit="1" customWidth="1"/>
    <col min="13285" max="13285" width="11.42578125" style="119" customWidth="1"/>
    <col min="13286" max="13287" width="9.140625" style="119"/>
    <col min="13288" max="13288" width="21.42578125" style="119" customWidth="1"/>
    <col min="13289" max="13289" width="15.28515625" style="119" bestFit="1" customWidth="1"/>
    <col min="13290" max="13290" width="28.42578125" style="119" bestFit="1" customWidth="1"/>
    <col min="13291" max="13291" width="15.28515625" style="119" bestFit="1" customWidth="1"/>
    <col min="13292" max="13292" width="15.140625" style="119" customWidth="1"/>
    <col min="13293" max="13293" width="17.7109375" style="119" bestFit="1" customWidth="1"/>
    <col min="13294" max="13294" width="9.140625" style="119"/>
    <col min="13295" max="13295" width="16.85546875" style="119" bestFit="1" customWidth="1"/>
    <col min="13296" max="13296" width="54.7109375" style="119" bestFit="1" customWidth="1"/>
    <col min="13297" max="13297" width="10.85546875" style="119" bestFit="1" customWidth="1"/>
    <col min="13298" max="13298" width="11.28515625" style="119" bestFit="1" customWidth="1"/>
    <col min="13299" max="13299" width="11.85546875" style="119" bestFit="1" customWidth="1"/>
    <col min="13300" max="13531" width="9.140625" style="119"/>
    <col min="13532" max="13532" width="6.140625" style="119" customWidth="1"/>
    <col min="13533" max="13533" width="109.85546875" style="119" customWidth="1"/>
    <col min="13534" max="13534" width="23.28515625" style="119" customWidth="1"/>
    <col min="13535" max="13535" width="16.7109375" style="119" customWidth="1"/>
    <col min="13536" max="13536" width="12.5703125" style="119" customWidth="1"/>
    <col min="13537" max="13537" width="19.28515625" style="119" customWidth="1"/>
    <col min="13538" max="13538" width="32" style="119" bestFit="1" customWidth="1"/>
    <col min="13539" max="13539" width="38.7109375" style="119" customWidth="1"/>
    <col min="13540" max="13540" width="11.28515625" style="119" bestFit="1" customWidth="1"/>
    <col min="13541" max="13541" width="11.42578125" style="119" customWidth="1"/>
    <col min="13542" max="13543" width="9.140625" style="119"/>
    <col min="13544" max="13544" width="21.42578125" style="119" customWidth="1"/>
    <col min="13545" max="13545" width="15.28515625" style="119" bestFit="1" customWidth="1"/>
    <col min="13546" max="13546" width="28.42578125" style="119" bestFit="1" customWidth="1"/>
    <col min="13547" max="13547" width="15.28515625" style="119" bestFit="1" customWidth="1"/>
    <col min="13548" max="13548" width="15.140625" style="119" customWidth="1"/>
    <col min="13549" max="13549" width="17.7109375" style="119" bestFit="1" customWidth="1"/>
    <col min="13550" max="13550" width="9.140625" style="119"/>
    <col min="13551" max="13551" width="16.85546875" style="119" bestFit="1" customWidth="1"/>
    <col min="13552" max="13552" width="54.7109375" style="119" bestFit="1" customWidth="1"/>
    <col min="13553" max="13553" width="10.85546875" style="119" bestFit="1" customWidth="1"/>
    <col min="13554" max="13554" width="11.28515625" style="119" bestFit="1" customWidth="1"/>
    <col min="13555" max="13555" width="11.85546875" style="119" bestFit="1" customWidth="1"/>
    <col min="13556" max="13787" width="9.140625" style="119"/>
    <col min="13788" max="13788" width="6.140625" style="119" customWidth="1"/>
    <col min="13789" max="13789" width="109.85546875" style="119" customWidth="1"/>
    <col min="13790" max="13790" width="23.28515625" style="119" customWidth="1"/>
    <col min="13791" max="13791" width="16.7109375" style="119" customWidth="1"/>
    <col min="13792" max="13792" width="12.5703125" style="119" customWidth="1"/>
    <col min="13793" max="13793" width="19.28515625" style="119" customWidth="1"/>
    <col min="13794" max="13794" width="32" style="119" bestFit="1" customWidth="1"/>
    <col min="13795" max="13795" width="38.7109375" style="119" customWidth="1"/>
    <col min="13796" max="13796" width="11.28515625" style="119" bestFit="1" customWidth="1"/>
    <col min="13797" max="13797" width="11.42578125" style="119" customWidth="1"/>
    <col min="13798" max="13799" width="9.140625" style="119"/>
    <col min="13800" max="13800" width="21.42578125" style="119" customWidth="1"/>
    <col min="13801" max="13801" width="15.28515625" style="119" bestFit="1" customWidth="1"/>
    <col min="13802" max="13802" width="28.42578125" style="119" bestFit="1" customWidth="1"/>
    <col min="13803" max="13803" width="15.28515625" style="119" bestFit="1" customWidth="1"/>
    <col min="13804" max="13804" width="15.140625" style="119" customWidth="1"/>
    <col min="13805" max="13805" width="17.7109375" style="119" bestFit="1" customWidth="1"/>
    <col min="13806" max="13806" width="9.140625" style="119"/>
    <col min="13807" max="13807" width="16.85546875" style="119" bestFit="1" customWidth="1"/>
    <col min="13808" max="13808" width="54.7109375" style="119" bestFit="1" customWidth="1"/>
    <col min="13809" max="13809" width="10.85546875" style="119" bestFit="1" customWidth="1"/>
    <col min="13810" max="13810" width="11.28515625" style="119" bestFit="1" customWidth="1"/>
    <col min="13811" max="13811" width="11.85546875" style="119" bestFit="1" customWidth="1"/>
    <col min="13812" max="14043" width="9.140625" style="119"/>
    <col min="14044" max="14044" width="6.140625" style="119" customWidth="1"/>
    <col min="14045" max="14045" width="109.85546875" style="119" customWidth="1"/>
    <col min="14046" max="14046" width="23.28515625" style="119" customWidth="1"/>
    <col min="14047" max="14047" width="16.7109375" style="119" customWidth="1"/>
    <col min="14048" max="14048" width="12.5703125" style="119" customWidth="1"/>
    <col min="14049" max="14049" width="19.28515625" style="119" customWidth="1"/>
    <col min="14050" max="14050" width="32" style="119" bestFit="1" customWidth="1"/>
    <col min="14051" max="14051" width="38.7109375" style="119" customWidth="1"/>
    <col min="14052" max="14052" width="11.28515625" style="119" bestFit="1" customWidth="1"/>
    <col min="14053" max="14053" width="11.42578125" style="119" customWidth="1"/>
    <col min="14054" max="14055" width="9.140625" style="119"/>
    <col min="14056" max="14056" width="21.42578125" style="119" customWidth="1"/>
    <col min="14057" max="14057" width="15.28515625" style="119" bestFit="1" customWidth="1"/>
    <col min="14058" max="14058" width="28.42578125" style="119" bestFit="1" customWidth="1"/>
    <col min="14059" max="14059" width="15.28515625" style="119" bestFit="1" customWidth="1"/>
    <col min="14060" max="14060" width="15.140625" style="119" customWidth="1"/>
    <col min="14061" max="14061" width="17.7109375" style="119" bestFit="1" customWidth="1"/>
    <col min="14062" max="14062" width="9.140625" style="119"/>
    <col min="14063" max="14063" width="16.85546875" style="119" bestFit="1" customWidth="1"/>
    <col min="14064" max="14064" width="54.7109375" style="119" bestFit="1" customWidth="1"/>
    <col min="14065" max="14065" width="10.85546875" style="119" bestFit="1" customWidth="1"/>
    <col min="14066" max="14066" width="11.28515625" style="119" bestFit="1" customWidth="1"/>
    <col min="14067" max="14067" width="11.85546875" style="119" bestFit="1" customWidth="1"/>
    <col min="14068" max="14299" width="9.140625" style="119"/>
    <col min="14300" max="14300" width="6.140625" style="119" customWidth="1"/>
    <col min="14301" max="14301" width="109.85546875" style="119" customWidth="1"/>
    <col min="14302" max="14302" width="23.28515625" style="119" customWidth="1"/>
    <col min="14303" max="14303" width="16.7109375" style="119" customWidth="1"/>
    <col min="14304" max="14304" width="12.5703125" style="119" customWidth="1"/>
    <col min="14305" max="14305" width="19.28515625" style="119" customWidth="1"/>
    <col min="14306" max="14306" width="32" style="119" bestFit="1" customWidth="1"/>
    <col min="14307" max="14307" width="38.7109375" style="119" customWidth="1"/>
    <col min="14308" max="14308" width="11.28515625" style="119" bestFit="1" customWidth="1"/>
    <col min="14309" max="14309" width="11.42578125" style="119" customWidth="1"/>
    <col min="14310" max="14311" width="9.140625" style="119"/>
    <col min="14312" max="14312" width="21.42578125" style="119" customWidth="1"/>
    <col min="14313" max="14313" width="15.28515625" style="119" bestFit="1" customWidth="1"/>
    <col min="14314" max="14314" width="28.42578125" style="119" bestFit="1" customWidth="1"/>
    <col min="14315" max="14315" width="15.28515625" style="119" bestFit="1" customWidth="1"/>
    <col min="14316" max="14316" width="15.140625" style="119" customWidth="1"/>
    <col min="14317" max="14317" width="17.7109375" style="119" bestFit="1" customWidth="1"/>
    <col min="14318" max="14318" width="9.140625" style="119"/>
    <col min="14319" max="14319" width="16.85546875" style="119" bestFit="1" customWidth="1"/>
    <col min="14320" max="14320" width="54.7109375" style="119" bestFit="1" customWidth="1"/>
    <col min="14321" max="14321" width="10.85546875" style="119" bestFit="1" customWidth="1"/>
    <col min="14322" max="14322" width="11.28515625" style="119" bestFit="1" customWidth="1"/>
    <col min="14323" max="14323" width="11.85546875" style="119" bestFit="1" customWidth="1"/>
    <col min="14324" max="14555" width="9.140625" style="119"/>
    <col min="14556" max="14556" width="6.140625" style="119" customWidth="1"/>
    <col min="14557" max="14557" width="109.85546875" style="119" customWidth="1"/>
    <col min="14558" max="14558" width="23.28515625" style="119" customWidth="1"/>
    <col min="14559" max="14559" width="16.7109375" style="119" customWidth="1"/>
    <col min="14560" max="14560" width="12.5703125" style="119" customWidth="1"/>
    <col min="14561" max="14561" width="19.28515625" style="119" customWidth="1"/>
    <col min="14562" max="14562" width="32" style="119" bestFit="1" customWidth="1"/>
    <col min="14563" max="14563" width="38.7109375" style="119" customWidth="1"/>
    <col min="14564" max="14564" width="11.28515625" style="119" bestFit="1" customWidth="1"/>
    <col min="14565" max="14565" width="11.42578125" style="119" customWidth="1"/>
    <col min="14566" max="14567" width="9.140625" style="119"/>
    <col min="14568" max="14568" width="21.42578125" style="119" customWidth="1"/>
    <col min="14569" max="14569" width="15.28515625" style="119" bestFit="1" customWidth="1"/>
    <col min="14570" max="14570" width="28.42578125" style="119" bestFit="1" customWidth="1"/>
    <col min="14571" max="14571" width="15.28515625" style="119" bestFit="1" customWidth="1"/>
    <col min="14572" max="14572" width="15.140625" style="119" customWidth="1"/>
    <col min="14573" max="14573" width="17.7109375" style="119" bestFit="1" customWidth="1"/>
    <col min="14574" max="14574" width="9.140625" style="119"/>
    <col min="14575" max="14575" width="16.85546875" style="119" bestFit="1" customWidth="1"/>
    <col min="14576" max="14576" width="54.7109375" style="119" bestFit="1" customWidth="1"/>
    <col min="14577" max="14577" width="10.85546875" style="119" bestFit="1" customWidth="1"/>
    <col min="14578" max="14578" width="11.28515625" style="119" bestFit="1" customWidth="1"/>
    <col min="14579" max="14579" width="11.85546875" style="119" bestFit="1" customWidth="1"/>
    <col min="14580" max="14811" width="9.140625" style="119"/>
    <col min="14812" max="14812" width="6.140625" style="119" customWidth="1"/>
    <col min="14813" max="14813" width="109.85546875" style="119" customWidth="1"/>
    <col min="14814" max="14814" width="23.28515625" style="119" customWidth="1"/>
    <col min="14815" max="14815" width="16.7109375" style="119" customWidth="1"/>
    <col min="14816" max="14816" width="12.5703125" style="119" customWidth="1"/>
    <col min="14817" max="14817" width="19.28515625" style="119" customWidth="1"/>
    <col min="14818" max="14818" width="32" style="119" bestFit="1" customWidth="1"/>
    <col min="14819" max="14819" width="38.7109375" style="119" customWidth="1"/>
    <col min="14820" max="14820" width="11.28515625" style="119" bestFit="1" customWidth="1"/>
    <col min="14821" max="14821" width="11.42578125" style="119" customWidth="1"/>
    <col min="14822" max="14823" width="9.140625" style="119"/>
    <col min="14824" max="14824" width="21.42578125" style="119" customWidth="1"/>
    <col min="14825" max="14825" width="15.28515625" style="119" bestFit="1" customWidth="1"/>
    <col min="14826" max="14826" width="28.42578125" style="119" bestFit="1" customWidth="1"/>
    <col min="14827" max="14827" width="15.28515625" style="119" bestFit="1" customWidth="1"/>
    <col min="14828" max="14828" width="15.140625" style="119" customWidth="1"/>
    <col min="14829" max="14829" width="17.7109375" style="119" bestFit="1" customWidth="1"/>
    <col min="14830" max="14830" width="9.140625" style="119"/>
    <col min="14831" max="14831" width="16.85546875" style="119" bestFit="1" customWidth="1"/>
    <col min="14832" max="14832" width="54.7109375" style="119" bestFit="1" customWidth="1"/>
    <col min="14833" max="14833" width="10.85546875" style="119" bestFit="1" customWidth="1"/>
    <col min="14834" max="14834" width="11.28515625" style="119" bestFit="1" customWidth="1"/>
    <col min="14835" max="14835" width="11.85546875" style="119" bestFit="1" customWidth="1"/>
    <col min="14836" max="15067" width="9.140625" style="119"/>
    <col min="15068" max="15068" width="6.140625" style="119" customWidth="1"/>
    <col min="15069" max="15069" width="109.85546875" style="119" customWidth="1"/>
    <col min="15070" max="15070" width="23.28515625" style="119" customWidth="1"/>
    <col min="15071" max="15071" width="16.7109375" style="119" customWidth="1"/>
    <col min="15072" max="15072" width="12.5703125" style="119" customWidth="1"/>
    <col min="15073" max="15073" width="19.28515625" style="119" customWidth="1"/>
    <col min="15074" max="15074" width="32" style="119" bestFit="1" customWidth="1"/>
    <col min="15075" max="15075" width="38.7109375" style="119" customWidth="1"/>
    <col min="15076" max="15076" width="11.28515625" style="119" bestFit="1" customWidth="1"/>
    <col min="15077" max="15077" width="11.42578125" style="119" customWidth="1"/>
    <col min="15078" max="15079" width="9.140625" style="119"/>
    <col min="15080" max="15080" width="21.42578125" style="119" customWidth="1"/>
    <col min="15081" max="15081" width="15.28515625" style="119" bestFit="1" customWidth="1"/>
    <col min="15082" max="15082" width="28.42578125" style="119" bestFit="1" customWidth="1"/>
    <col min="15083" max="15083" width="15.28515625" style="119" bestFit="1" customWidth="1"/>
    <col min="15084" max="15084" width="15.140625" style="119" customWidth="1"/>
    <col min="15085" max="15085" width="17.7109375" style="119" bestFit="1" customWidth="1"/>
    <col min="15086" max="15086" width="9.140625" style="119"/>
    <col min="15087" max="15087" width="16.85546875" style="119" bestFit="1" customWidth="1"/>
    <col min="15088" max="15088" width="54.7109375" style="119" bestFit="1" customWidth="1"/>
    <col min="15089" max="15089" width="10.85546875" style="119" bestFit="1" customWidth="1"/>
    <col min="15090" max="15090" width="11.28515625" style="119" bestFit="1" customWidth="1"/>
    <col min="15091" max="15091" width="11.85546875" style="119" bestFit="1" customWidth="1"/>
    <col min="15092" max="15323" width="9.140625" style="119"/>
    <col min="15324" max="15324" width="6.140625" style="119" customWidth="1"/>
    <col min="15325" max="15325" width="109.85546875" style="119" customWidth="1"/>
    <col min="15326" max="15326" width="23.28515625" style="119" customWidth="1"/>
    <col min="15327" max="15327" width="16.7109375" style="119" customWidth="1"/>
    <col min="15328" max="15328" width="12.5703125" style="119" customWidth="1"/>
    <col min="15329" max="15329" width="19.28515625" style="119" customWidth="1"/>
    <col min="15330" max="15330" width="32" style="119" bestFit="1" customWidth="1"/>
    <col min="15331" max="15331" width="38.7109375" style="119" customWidth="1"/>
    <col min="15332" max="15332" width="11.28515625" style="119" bestFit="1" customWidth="1"/>
    <col min="15333" max="15333" width="11.42578125" style="119" customWidth="1"/>
    <col min="15334" max="15335" width="9.140625" style="119"/>
    <col min="15336" max="15336" width="21.42578125" style="119" customWidth="1"/>
    <col min="15337" max="15337" width="15.28515625" style="119" bestFit="1" customWidth="1"/>
    <col min="15338" max="15338" width="28.42578125" style="119" bestFit="1" customWidth="1"/>
    <col min="15339" max="15339" width="15.28515625" style="119" bestFit="1" customWidth="1"/>
    <col min="15340" max="15340" width="15.140625" style="119" customWidth="1"/>
    <col min="15341" max="15341" width="17.7109375" style="119" bestFit="1" customWidth="1"/>
    <col min="15342" max="15342" width="9.140625" style="119"/>
    <col min="15343" max="15343" width="16.85546875" style="119" bestFit="1" customWidth="1"/>
    <col min="15344" max="15344" width="54.7109375" style="119" bestFit="1" customWidth="1"/>
    <col min="15345" max="15345" width="10.85546875" style="119" bestFit="1" customWidth="1"/>
    <col min="15346" max="15346" width="11.28515625" style="119" bestFit="1" customWidth="1"/>
    <col min="15347" max="15347" width="11.85546875" style="119" bestFit="1" customWidth="1"/>
    <col min="15348" max="15579" width="9.140625" style="119"/>
    <col min="15580" max="15580" width="6.140625" style="119" customWidth="1"/>
    <col min="15581" max="15581" width="109.85546875" style="119" customWidth="1"/>
    <col min="15582" max="15582" width="23.28515625" style="119" customWidth="1"/>
    <col min="15583" max="15583" width="16.7109375" style="119" customWidth="1"/>
    <col min="15584" max="15584" width="12.5703125" style="119" customWidth="1"/>
    <col min="15585" max="15585" width="19.28515625" style="119" customWidth="1"/>
    <col min="15586" max="15586" width="32" style="119" bestFit="1" customWidth="1"/>
    <col min="15587" max="15587" width="38.7109375" style="119" customWidth="1"/>
    <col min="15588" max="15588" width="11.28515625" style="119" bestFit="1" customWidth="1"/>
    <col min="15589" max="15589" width="11.42578125" style="119" customWidth="1"/>
    <col min="15590" max="15591" width="9.140625" style="119"/>
    <col min="15592" max="15592" width="21.42578125" style="119" customWidth="1"/>
    <col min="15593" max="15593" width="15.28515625" style="119" bestFit="1" customWidth="1"/>
    <col min="15594" max="15594" width="28.42578125" style="119" bestFit="1" customWidth="1"/>
    <col min="15595" max="15595" width="15.28515625" style="119" bestFit="1" customWidth="1"/>
    <col min="15596" max="15596" width="15.140625" style="119" customWidth="1"/>
    <col min="15597" max="15597" width="17.7109375" style="119" bestFit="1" customWidth="1"/>
    <col min="15598" max="15598" width="9.140625" style="119"/>
    <col min="15599" max="15599" width="16.85546875" style="119" bestFit="1" customWidth="1"/>
    <col min="15600" max="15600" width="54.7109375" style="119" bestFit="1" customWidth="1"/>
    <col min="15601" max="15601" width="10.85546875" style="119" bestFit="1" customWidth="1"/>
    <col min="15602" max="15602" width="11.28515625" style="119" bestFit="1" customWidth="1"/>
    <col min="15603" max="15603" width="11.85546875" style="119" bestFit="1" customWidth="1"/>
    <col min="15604" max="15835" width="9.140625" style="119"/>
    <col min="15836" max="15836" width="6.140625" style="119" customWidth="1"/>
    <col min="15837" max="15837" width="109.85546875" style="119" customWidth="1"/>
    <col min="15838" max="15838" width="23.28515625" style="119" customWidth="1"/>
    <col min="15839" max="15839" width="16.7109375" style="119" customWidth="1"/>
    <col min="15840" max="15840" width="12.5703125" style="119" customWidth="1"/>
    <col min="15841" max="15841" width="19.28515625" style="119" customWidth="1"/>
    <col min="15842" max="15842" width="32" style="119" bestFit="1" customWidth="1"/>
    <col min="15843" max="15843" width="38.7109375" style="119" customWidth="1"/>
    <col min="15844" max="15844" width="11.28515625" style="119" bestFit="1" customWidth="1"/>
    <col min="15845" max="15845" width="11.42578125" style="119" customWidth="1"/>
    <col min="15846" max="15847" width="9.140625" style="119"/>
    <col min="15848" max="15848" width="21.42578125" style="119" customWidth="1"/>
    <col min="15849" max="15849" width="15.28515625" style="119" bestFit="1" customWidth="1"/>
    <col min="15850" max="15850" width="28.42578125" style="119" bestFit="1" customWidth="1"/>
    <col min="15851" max="15851" width="15.28515625" style="119" bestFit="1" customWidth="1"/>
    <col min="15852" max="15852" width="15.140625" style="119" customWidth="1"/>
    <col min="15853" max="15853" width="17.7109375" style="119" bestFit="1" customWidth="1"/>
    <col min="15854" max="15854" width="9.140625" style="119"/>
    <col min="15855" max="15855" width="16.85546875" style="119" bestFit="1" customWidth="1"/>
    <col min="15856" max="15856" width="54.7109375" style="119" bestFit="1" customWidth="1"/>
    <col min="15857" max="15857" width="10.85546875" style="119" bestFit="1" customWidth="1"/>
    <col min="15858" max="15858" width="11.28515625" style="119" bestFit="1" customWidth="1"/>
    <col min="15859" max="15859" width="11.85546875" style="119" bestFit="1" customWidth="1"/>
    <col min="15860" max="16091" width="9.140625" style="119"/>
    <col min="16092" max="16092" width="6.140625" style="119" customWidth="1"/>
    <col min="16093" max="16093" width="109.85546875" style="119" customWidth="1"/>
    <col min="16094" max="16094" width="23.28515625" style="119" customWidth="1"/>
    <col min="16095" max="16095" width="16.7109375" style="119" customWidth="1"/>
    <col min="16096" max="16096" width="12.5703125" style="119" customWidth="1"/>
    <col min="16097" max="16097" width="19.28515625" style="119" customWidth="1"/>
    <col min="16098" max="16098" width="32" style="119" bestFit="1" customWidth="1"/>
    <col min="16099" max="16099" width="38.7109375" style="119" customWidth="1"/>
    <col min="16100" max="16100" width="11.28515625" style="119" bestFit="1" customWidth="1"/>
    <col min="16101" max="16101" width="11.42578125" style="119" customWidth="1"/>
    <col min="16102" max="16103" width="9.140625" style="119"/>
    <col min="16104" max="16104" width="21.42578125" style="119" customWidth="1"/>
    <col min="16105" max="16105" width="15.28515625" style="119" bestFit="1" customWidth="1"/>
    <col min="16106" max="16106" width="28.42578125" style="119" bestFit="1" customWidth="1"/>
    <col min="16107" max="16107" width="15.28515625" style="119" bestFit="1" customWidth="1"/>
    <col min="16108" max="16108" width="15.140625" style="119" customWidth="1"/>
    <col min="16109" max="16109" width="17.7109375" style="119" bestFit="1" customWidth="1"/>
    <col min="16110" max="16110" width="9.140625" style="119"/>
    <col min="16111" max="16111" width="16.85546875" style="119" bestFit="1" customWidth="1"/>
    <col min="16112" max="16112" width="54.7109375" style="119" bestFit="1" customWidth="1"/>
    <col min="16113" max="16113" width="10.85546875" style="119" bestFit="1" customWidth="1"/>
    <col min="16114" max="16114" width="11.28515625" style="119" bestFit="1" customWidth="1"/>
    <col min="16115" max="16115" width="11.85546875" style="119" bestFit="1" customWidth="1"/>
    <col min="16116" max="16384" width="9.140625" style="119"/>
  </cols>
  <sheetData>
    <row r="1" spans="1:73" ht="15.75" x14ac:dyDescent="0.3">
      <c r="A1" s="327" t="s">
        <v>161</v>
      </c>
      <c r="B1" s="144"/>
      <c r="I1" s="126"/>
      <c r="J1" s="125"/>
      <c r="K1" s="127"/>
      <c r="L1" s="127"/>
      <c r="M1" s="125"/>
      <c r="N1" s="125"/>
      <c r="O1" s="127"/>
      <c r="P1" s="127"/>
      <c r="Q1" s="125"/>
      <c r="R1" s="125"/>
      <c r="S1" s="127"/>
      <c r="T1" s="127"/>
      <c r="U1" s="125"/>
      <c r="V1" s="125"/>
      <c r="W1" s="128"/>
      <c r="X1" s="128"/>
      <c r="Y1" s="125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8"/>
      <c r="AN1" s="118"/>
      <c r="AO1" s="118"/>
      <c r="AP1" s="118"/>
      <c r="AQ1" s="118"/>
      <c r="AR1" s="118"/>
      <c r="AS1" s="118"/>
      <c r="AT1" s="118"/>
      <c r="AU1" s="118"/>
      <c r="AV1" s="118"/>
      <c r="AW1" s="118"/>
      <c r="AX1" s="118"/>
      <c r="AY1" s="118"/>
      <c r="AZ1" s="118"/>
      <c r="BA1" s="118"/>
      <c r="BB1" s="118"/>
      <c r="BC1" s="118"/>
      <c r="BD1" s="118"/>
      <c r="BE1" s="118"/>
      <c r="BF1" s="118"/>
      <c r="BG1" s="118"/>
      <c r="BH1" s="118"/>
      <c r="BI1" s="118"/>
      <c r="BJ1" s="118"/>
      <c r="BK1" s="118"/>
      <c r="BL1" s="118"/>
      <c r="BM1" s="118"/>
      <c r="BN1" s="118"/>
      <c r="BO1" s="118"/>
      <c r="BP1" s="118"/>
      <c r="BQ1" s="118"/>
      <c r="BR1" s="118"/>
      <c r="BS1" s="118"/>
    </row>
    <row r="2" spans="1:73" ht="18.75" customHeight="1" x14ac:dyDescent="0.25">
      <c r="A2" s="329" t="s">
        <v>150</v>
      </c>
      <c r="B2" s="330"/>
      <c r="C2" s="73" t="s">
        <v>34</v>
      </c>
      <c r="D2" s="331" t="s">
        <v>77</v>
      </c>
      <c r="E2" s="332"/>
      <c r="F2" s="333"/>
      <c r="G2" s="160"/>
      <c r="H2" s="161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167"/>
      <c r="AB2" s="167"/>
      <c r="AC2" s="167"/>
      <c r="AD2" s="167"/>
      <c r="AE2" s="167"/>
      <c r="AF2" s="167"/>
      <c r="AG2" s="167"/>
      <c r="AH2" s="167"/>
      <c r="AI2" s="167"/>
      <c r="AJ2" s="167"/>
      <c r="AK2" s="167"/>
      <c r="AL2" s="167"/>
      <c r="AM2" s="167"/>
      <c r="AN2" s="167"/>
      <c r="AO2" s="167"/>
      <c r="AP2" s="167"/>
      <c r="AQ2" s="167"/>
      <c r="AR2" s="167"/>
      <c r="AS2" s="167"/>
      <c r="AT2" s="167"/>
      <c r="AU2" s="167"/>
      <c r="AV2" s="167"/>
      <c r="AW2" s="167"/>
      <c r="AX2" s="167"/>
      <c r="AY2" s="167"/>
      <c r="AZ2" s="167"/>
      <c r="BA2" s="167"/>
      <c r="BB2" s="167"/>
      <c r="BC2" s="167"/>
      <c r="BD2" s="167"/>
      <c r="BE2" s="167"/>
      <c r="BF2" s="167"/>
      <c r="BG2" s="167"/>
      <c r="BH2" s="167"/>
      <c r="BI2" s="167"/>
      <c r="BJ2" s="167"/>
      <c r="BK2" s="167"/>
      <c r="BL2" s="167"/>
      <c r="BM2" s="167"/>
      <c r="BN2" s="167"/>
      <c r="BO2" s="167"/>
      <c r="BP2" s="167"/>
      <c r="BQ2" s="167"/>
      <c r="BR2" s="167"/>
      <c r="BS2" s="167"/>
      <c r="BT2" s="167"/>
      <c r="BU2" s="167"/>
    </row>
    <row r="3" spans="1:73" s="122" customFormat="1" ht="50.25" customHeight="1" x14ac:dyDescent="0.25">
      <c r="A3" s="120" t="s">
        <v>27</v>
      </c>
      <c r="B3" s="121" t="s">
        <v>28</v>
      </c>
      <c r="C3" s="3" t="s">
        <v>43</v>
      </c>
      <c r="D3" s="238" t="s">
        <v>29</v>
      </c>
      <c r="E3" s="238" t="s">
        <v>30</v>
      </c>
      <c r="F3" s="123" t="s">
        <v>31</v>
      </c>
      <c r="G3" s="124" t="s">
        <v>32</v>
      </c>
      <c r="H3" s="146" t="s">
        <v>33</v>
      </c>
      <c r="I3" s="168"/>
      <c r="J3" s="169"/>
      <c r="K3" s="170"/>
      <c r="L3" s="170"/>
      <c r="M3" s="169"/>
      <c r="N3" s="169"/>
      <c r="O3" s="170"/>
      <c r="P3" s="170"/>
      <c r="Q3" s="169"/>
      <c r="R3" s="169"/>
      <c r="S3" s="170"/>
      <c r="T3" s="170"/>
      <c r="U3" s="169"/>
      <c r="V3" s="169"/>
      <c r="W3" s="171"/>
      <c r="X3" s="171"/>
      <c r="Y3" s="169"/>
      <c r="Z3" s="172"/>
      <c r="AA3" s="172"/>
      <c r="AB3" s="172"/>
      <c r="AC3" s="172"/>
      <c r="AD3" s="172"/>
      <c r="AE3" s="172"/>
      <c r="AF3" s="172"/>
      <c r="AG3" s="172"/>
      <c r="AH3" s="172"/>
      <c r="AI3" s="172"/>
      <c r="AJ3" s="172"/>
      <c r="AK3" s="172"/>
      <c r="AL3" s="172"/>
      <c r="AM3" s="172"/>
      <c r="AN3" s="172"/>
      <c r="AO3" s="172"/>
      <c r="AP3" s="172"/>
      <c r="AQ3" s="172"/>
      <c r="AR3" s="172"/>
      <c r="AS3" s="172"/>
      <c r="AT3" s="172"/>
      <c r="AU3" s="172"/>
      <c r="AV3" s="172"/>
      <c r="AW3" s="172"/>
      <c r="AX3" s="172"/>
      <c r="AY3" s="172"/>
      <c r="AZ3" s="172"/>
      <c r="BA3" s="172"/>
      <c r="BB3" s="172"/>
      <c r="BC3" s="172"/>
      <c r="BD3" s="172"/>
      <c r="BE3" s="172"/>
      <c r="BF3" s="172"/>
      <c r="BG3" s="172"/>
      <c r="BH3" s="172"/>
      <c r="BI3" s="172"/>
      <c r="BJ3" s="172"/>
      <c r="BK3" s="172"/>
      <c r="BL3" s="172"/>
      <c r="BM3" s="172"/>
      <c r="BN3" s="172"/>
      <c r="BO3" s="172"/>
      <c r="BP3" s="172"/>
      <c r="BQ3" s="172"/>
      <c r="BR3" s="172"/>
      <c r="BS3" s="172"/>
      <c r="BT3" s="173"/>
      <c r="BU3" s="173"/>
    </row>
    <row r="4" spans="1:73" s="9" customFormat="1" ht="20.25" x14ac:dyDescent="0.25">
      <c r="A4" s="6"/>
      <c r="B4" s="336" t="s">
        <v>15</v>
      </c>
      <c r="C4" s="337"/>
      <c r="D4" s="337"/>
      <c r="E4" s="337"/>
      <c r="F4" s="337"/>
      <c r="G4" s="337"/>
      <c r="H4" s="33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</row>
    <row r="5" spans="1:73" ht="54.75" x14ac:dyDescent="0.3">
      <c r="A5" s="174"/>
      <c r="B5" s="175" t="s">
        <v>134</v>
      </c>
      <c r="C5" s="8"/>
      <c r="D5" s="8"/>
      <c r="E5" s="8"/>
      <c r="F5" s="176"/>
      <c r="G5" s="47"/>
      <c r="H5" s="50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7"/>
      <c r="AC5" s="167"/>
      <c r="AD5" s="167"/>
      <c r="AE5" s="167"/>
      <c r="AF5" s="167"/>
      <c r="AG5" s="167"/>
      <c r="AH5" s="167"/>
      <c r="AI5" s="167"/>
      <c r="AJ5" s="167"/>
      <c r="AK5" s="167"/>
      <c r="AL5" s="167"/>
      <c r="AM5" s="167"/>
      <c r="AN5" s="167"/>
      <c r="AO5" s="167"/>
      <c r="AP5" s="167"/>
      <c r="AQ5" s="167"/>
      <c r="AR5" s="167"/>
      <c r="AS5" s="167"/>
      <c r="AT5" s="167"/>
      <c r="AU5" s="167"/>
      <c r="AV5" s="167"/>
      <c r="AW5" s="167"/>
      <c r="AX5" s="167"/>
      <c r="AY5" s="167"/>
      <c r="AZ5" s="167"/>
      <c r="BA5" s="167"/>
      <c r="BB5" s="167"/>
      <c r="BC5" s="167"/>
      <c r="BD5" s="167"/>
      <c r="BE5" s="167"/>
      <c r="BF5" s="167"/>
      <c r="BG5" s="167"/>
      <c r="BH5" s="167"/>
      <c r="BI5" s="167"/>
      <c r="BJ5" s="167"/>
      <c r="BK5" s="167"/>
      <c r="BL5" s="167"/>
      <c r="BM5" s="167"/>
      <c r="BN5" s="167"/>
      <c r="BO5" s="167"/>
      <c r="BP5" s="167"/>
      <c r="BQ5" s="167"/>
      <c r="BR5" s="167"/>
      <c r="BS5" s="167"/>
      <c r="BT5" s="167"/>
      <c r="BU5" s="167"/>
    </row>
    <row r="6" spans="1:73" ht="15.75" x14ac:dyDescent="0.3">
      <c r="A6" s="174">
        <v>2001</v>
      </c>
      <c r="B6" s="182" t="s">
        <v>83</v>
      </c>
      <c r="C6" s="149"/>
      <c r="D6" s="183">
        <v>3775</v>
      </c>
      <c r="E6" s="183">
        <v>4175</v>
      </c>
      <c r="F6" s="176">
        <v>285</v>
      </c>
      <c r="G6" s="47">
        <f t="shared" ref="G6:G15" si="0">C6*F6</f>
        <v>0</v>
      </c>
      <c r="H6" s="38" t="str">
        <f>IF(C6="","bedrag niet ingevuld",IF(C6&lt;D6,"bedrag &lt; min.",IF(C6&gt;E6,"bedrag &gt; max.","")))</f>
        <v>bedrag niet ingevuld</v>
      </c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  <c r="AF6" s="167"/>
      <c r="AG6" s="167"/>
      <c r="AH6" s="167"/>
      <c r="AI6" s="167"/>
      <c r="AJ6" s="167"/>
      <c r="AK6" s="167"/>
      <c r="AL6" s="167"/>
      <c r="AM6" s="167"/>
      <c r="AN6" s="167"/>
      <c r="AO6" s="167"/>
      <c r="AP6" s="167"/>
      <c r="AQ6" s="167"/>
      <c r="AR6" s="167"/>
      <c r="AS6" s="167"/>
      <c r="AT6" s="167"/>
      <c r="AU6" s="167"/>
      <c r="AV6" s="167"/>
      <c r="AW6" s="167"/>
      <c r="AX6" s="167"/>
      <c r="AY6" s="167"/>
      <c r="AZ6" s="167"/>
      <c r="BA6" s="167"/>
      <c r="BB6" s="167"/>
      <c r="BC6" s="167"/>
      <c r="BD6" s="167"/>
      <c r="BE6" s="167"/>
      <c r="BF6" s="167"/>
      <c r="BG6" s="167"/>
      <c r="BH6" s="167"/>
      <c r="BI6" s="167"/>
      <c r="BJ6" s="167"/>
      <c r="BK6" s="167"/>
      <c r="BL6" s="167"/>
      <c r="BM6" s="167"/>
      <c r="BN6" s="167"/>
      <c r="BO6" s="167"/>
      <c r="BP6" s="167"/>
      <c r="BQ6" s="167"/>
      <c r="BR6" s="167"/>
      <c r="BS6" s="167"/>
      <c r="BT6" s="167"/>
      <c r="BU6" s="167"/>
    </row>
    <row r="7" spans="1:73" ht="13.5" customHeight="1" x14ac:dyDescent="0.3">
      <c r="A7" s="174">
        <f>A6+1</f>
        <v>2002</v>
      </c>
      <c r="B7" s="182" t="s">
        <v>84</v>
      </c>
      <c r="C7" s="149"/>
      <c r="D7" s="183">
        <v>3490</v>
      </c>
      <c r="E7" s="183">
        <v>3860</v>
      </c>
      <c r="F7" s="176">
        <v>74</v>
      </c>
      <c r="G7" s="47">
        <f t="shared" si="0"/>
        <v>0</v>
      </c>
      <c r="H7" s="38" t="str">
        <f t="shared" ref="H7:H15" si="1">IF(C7="","bedrag niet ingevuld",IF(C7&lt;D7,"bedrag &lt; min.",IF(C7&gt;E7,"bedrag &gt; max.","")))</f>
        <v>bedrag niet ingevuld</v>
      </c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  <c r="AF7" s="167"/>
      <c r="AG7" s="167"/>
      <c r="AH7" s="167"/>
      <c r="AI7" s="167"/>
      <c r="AJ7" s="167"/>
      <c r="AK7" s="167"/>
      <c r="AL7" s="167"/>
      <c r="AM7" s="167"/>
      <c r="AN7" s="167"/>
      <c r="AO7" s="167"/>
      <c r="AP7" s="167"/>
      <c r="AQ7" s="167"/>
      <c r="AR7" s="167"/>
      <c r="AS7" s="167"/>
      <c r="AT7" s="167"/>
      <c r="AU7" s="167"/>
      <c r="AV7" s="167"/>
      <c r="AW7" s="167"/>
      <c r="AX7" s="167"/>
      <c r="AY7" s="167"/>
      <c r="AZ7" s="167"/>
      <c r="BA7" s="167"/>
      <c r="BB7" s="167"/>
      <c r="BC7" s="167"/>
      <c r="BD7" s="167"/>
      <c r="BE7" s="167"/>
      <c r="BF7" s="167"/>
      <c r="BG7" s="167"/>
      <c r="BH7" s="167"/>
      <c r="BI7" s="167"/>
      <c r="BJ7" s="167"/>
      <c r="BK7" s="167"/>
      <c r="BL7" s="167"/>
      <c r="BM7" s="167"/>
      <c r="BN7" s="167"/>
      <c r="BO7" s="167"/>
      <c r="BP7" s="167"/>
      <c r="BQ7" s="167"/>
      <c r="BR7" s="167"/>
      <c r="BS7" s="167"/>
      <c r="BT7" s="167"/>
      <c r="BU7" s="167"/>
    </row>
    <row r="8" spans="1:73" ht="13.5" customHeight="1" x14ac:dyDescent="0.3">
      <c r="A8" s="174">
        <f t="shared" ref="A8:A15" si="2">A7+1</f>
        <v>2003</v>
      </c>
      <c r="B8" s="182" t="s">
        <v>85</v>
      </c>
      <c r="C8" s="149"/>
      <c r="D8" s="16">
        <v>332</v>
      </c>
      <c r="E8" s="16">
        <v>368</v>
      </c>
      <c r="F8" s="176">
        <v>37</v>
      </c>
      <c r="G8" s="47">
        <f t="shared" si="0"/>
        <v>0</v>
      </c>
      <c r="H8" s="38" t="str">
        <f t="shared" si="1"/>
        <v>bedrag niet ingevuld</v>
      </c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  <c r="AW8" s="167"/>
      <c r="AX8" s="167"/>
      <c r="AY8" s="167"/>
      <c r="AZ8" s="167"/>
      <c r="BA8" s="167"/>
      <c r="BB8" s="167"/>
      <c r="BC8" s="167"/>
      <c r="BD8" s="167"/>
      <c r="BE8" s="167"/>
      <c r="BF8" s="167"/>
      <c r="BG8" s="167"/>
      <c r="BH8" s="167"/>
      <c r="BI8" s="167"/>
      <c r="BJ8" s="167"/>
      <c r="BK8" s="167"/>
      <c r="BL8" s="167"/>
      <c r="BM8" s="167"/>
      <c r="BN8" s="167"/>
      <c r="BO8" s="167"/>
      <c r="BP8" s="167"/>
      <c r="BQ8" s="167"/>
      <c r="BR8" s="167"/>
      <c r="BS8" s="167"/>
      <c r="BT8" s="167"/>
      <c r="BU8" s="167"/>
    </row>
    <row r="9" spans="1:73" ht="28.5" x14ac:dyDescent="0.3">
      <c r="A9" s="174">
        <f t="shared" si="2"/>
        <v>2004</v>
      </c>
      <c r="B9" s="182" t="s">
        <v>86</v>
      </c>
      <c r="C9" s="149"/>
      <c r="D9" s="183">
        <v>3775</v>
      </c>
      <c r="E9" s="183">
        <v>4175</v>
      </c>
      <c r="F9" s="176">
        <v>193</v>
      </c>
      <c r="G9" s="47">
        <f t="shared" si="0"/>
        <v>0</v>
      </c>
      <c r="H9" s="38" t="str">
        <f t="shared" si="1"/>
        <v>bedrag niet ingevuld</v>
      </c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/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</row>
    <row r="10" spans="1:73" ht="28.5" x14ac:dyDescent="0.3">
      <c r="A10" s="174">
        <f t="shared" si="2"/>
        <v>2005</v>
      </c>
      <c r="B10" s="182" t="s">
        <v>87</v>
      </c>
      <c r="C10" s="149"/>
      <c r="D10" s="183">
        <v>-332.5</v>
      </c>
      <c r="E10" s="183">
        <v>-420</v>
      </c>
      <c r="F10" s="176">
        <v>97</v>
      </c>
      <c r="G10" s="47">
        <f t="shared" si="0"/>
        <v>0</v>
      </c>
      <c r="H10" s="38" t="str">
        <f>IF(C10="","bedrag niet ingevuld",IF(C10&gt;D10,"bedrag &lt; min.",IF(C10&lt;E10,"bedrag &gt; max.","")))</f>
        <v>bedrag niet ingevuld</v>
      </c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O10" s="167"/>
      <c r="AP10" s="167"/>
      <c r="AQ10" s="167"/>
      <c r="AR10" s="167"/>
      <c r="AS10" s="167"/>
      <c r="AT10" s="167"/>
      <c r="AU10" s="167"/>
      <c r="AV10" s="167"/>
      <c r="AW10" s="167"/>
      <c r="AX10" s="167"/>
      <c r="AY10" s="167"/>
      <c r="AZ10" s="167"/>
      <c r="BA10" s="167"/>
      <c r="BB10" s="167"/>
      <c r="BC10" s="167"/>
      <c r="BD10" s="167"/>
      <c r="BE10" s="167"/>
      <c r="BF10" s="167"/>
      <c r="BG10" s="167"/>
      <c r="BH10" s="167"/>
      <c r="BI10" s="167"/>
      <c r="BJ10" s="167"/>
      <c r="BK10" s="167"/>
      <c r="BL10" s="167"/>
      <c r="BM10" s="167"/>
      <c r="BN10" s="167"/>
      <c r="BO10" s="167"/>
      <c r="BP10" s="167"/>
      <c r="BQ10" s="167"/>
      <c r="BR10" s="167"/>
      <c r="BS10" s="167"/>
      <c r="BT10" s="167"/>
      <c r="BU10" s="167"/>
    </row>
    <row r="11" spans="1:73" ht="15.75" x14ac:dyDescent="0.3">
      <c r="A11" s="174">
        <f t="shared" si="2"/>
        <v>2006</v>
      </c>
      <c r="B11" s="182" t="s">
        <v>135</v>
      </c>
      <c r="C11" s="149"/>
      <c r="D11" s="183">
        <v>3560</v>
      </c>
      <c r="E11" s="183">
        <v>3940</v>
      </c>
      <c r="F11" s="176">
        <v>237</v>
      </c>
      <c r="G11" s="47">
        <f t="shared" si="0"/>
        <v>0</v>
      </c>
      <c r="H11" s="38" t="str">
        <f t="shared" si="1"/>
        <v>bedrag niet ingevuld</v>
      </c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  <c r="AW11" s="167"/>
      <c r="AX11" s="167"/>
      <c r="AY11" s="167"/>
      <c r="AZ11" s="167"/>
      <c r="BA11" s="167"/>
      <c r="BB11" s="167"/>
      <c r="BC11" s="167"/>
      <c r="BD11" s="167"/>
      <c r="BE11" s="167"/>
      <c r="BF11" s="167"/>
      <c r="BG11" s="167"/>
      <c r="BH11" s="167"/>
      <c r="BI11" s="167"/>
      <c r="BJ11" s="167"/>
      <c r="BK11" s="167"/>
      <c r="BL11" s="167"/>
      <c r="BM11" s="167"/>
      <c r="BN11" s="167"/>
      <c r="BO11" s="167"/>
      <c r="BP11" s="167"/>
      <c r="BQ11" s="167"/>
      <c r="BR11" s="167"/>
      <c r="BS11" s="167"/>
      <c r="BT11" s="167"/>
      <c r="BU11" s="167"/>
    </row>
    <row r="12" spans="1:73" ht="15.75" x14ac:dyDescent="0.3">
      <c r="A12" s="174">
        <f t="shared" si="2"/>
        <v>2007</v>
      </c>
      <c r="B12" s="182" t="s">
        <v>89</v>
      </c>
      <c r="C12" s="149"/>
      <c r="D12" s="183">
        <v>760</v>
      </c>
      <c r="E12" s="183">
        <v>840</v>
      </c>
      <c r="F12" s="176">
        <v>512</v>
      </c>
      <c r="G12" s="47">
        <f t="shared" si="0"/>
        <v>0</v>
      </c>
      <c r="H12" s="38" t="str">
        <f t="shared" si="1"/>
        <v>bedrag niet ingevuld</v>
      </c>
      <c r="I12" s="167"/>
      <c r="J12" s="167"/>
      <c r="K12" s="167"/>
      <c r="L12" s="167"/>
      <c r="M12" s="167"/>
      <c r="N12" s="167"/>
      <c r="O12" s="167"/>
      <c r="P12" s="167"/>
      <c r="Q12" s="167"/>
      <c r="R12" s="167"/>
      <c r="S12" s="167"/>
      <c r="T12" s="167"/>
      <c r="U12" s="167"/>
      <c r="V12" s="167"/>
      <c r="W12" s="167"/>
      <c r="X12" s="167"/>
      <c r="Y12" s="167"/>
      <c r="Z12" s="167"/>
      <c r="AA12" s="167"/>
      <c r="AB12" s="167"/>
      <c r="AC12" s="167"/>
      <c r="AD12" s="167"/>
      <c r="AE12" s="167"/>
      <c r="AF12" s="167"/>
      <c r="AG12" s="167"/>
      <c r="AH12" s="167"/>
      <c r="AI12" s="167"/>
      <c r="AJ12" s="167"/>
      <c r="AK12" s="167"/>
      <c r="AL12" s="167"/>
      <c r="AM12" s="167"/>
      <c r="AN12" s="167"/>
      <c r="AO12" s="167"/>
      <c r="AP12" s="167"/>
      <c r="AQ12" s="167"/>
      <c r="AR12" s="167"/>
      <c r="AS12" s="167"/>
      <c r="AT12" s="167"/>
      <c r="AU12" s="167"/>
      <c r="AV12" s="167"/>
      <c r="AW12" s="167"/>
      <c r="AX12" s="167"/>
      <c r="AY12" s="167"/>
      <c r="AZ12" s="167"/>
      <c r="BA12" s="167"/>
      <c r="BB12" s="167"/>
      <c r="BC12" s="167"/>
      <c r="BD12" s="167"/>
      <c r="BE12" s="167"/>
      <c r="BF12" s="167"/>
      <c r="BG12" s="167"/>
      <c r="BH12" s="167"/>
      <c r="BI12" s="167"/>
      <c r="BJ12" s="167"/>
      <c r="BK12" s="167"/>
      <c r="BL12" s="167"/>
      <c r="BM12" s="167"/>
      <c r="BN12" s="167"/>
      <c r="BO12" s="167"/>
      <c r="BP12" s="167"/>
      <c r="BQ12" s="167"/>
      <c r="BR12" s="167"/>
      <c r="BS12" s="167"/>
      <c r="BT12" s="167"/>
      <c r="BU12" s="167"/>
    </row>
    <row r="13" spans="1:73" ht="15.75" x14ac:dyDescent="0.3">
      <c r="A13" s="174">
        <f t="shared" si="2"/>
        <v>2008</v>
      </c>
      <c r="B13" s="182" t="s">
        <v>73</v>
      </c>
      <c r="C13" s="149"/>
      <c r="D13" s="183">
        <v>71.25</v>
      </c>
      <c r="E13" s="183">
        <v>78.75</v>
      </c>
      <c r="F13" s="176">
        <v>10</v>
      </c>
      <c r="G13" s="47">
        <f t="shared" si="0"/>
        <v>0</v>
      </c>
      <c r="H13" s="38" t="str">
        <f t="shared" si="1"/>
        <v>bedrag niet ingevuld</v>
      </c>
      <c r="I13" s="167"/>
      <c r="J13" s="167"/>
      <c r="K13" s="167"/>
      <c r="L13" s="167"/>
      <c r="M13" s="167"/>
      <c r="N13" s="167"/>
      <c r="O13" s="167"/>
      <c r="P13" s="167"/>
      <c r="Q13" s="167"/>
      <c r="R13" s="167"/>
      <c r="S13" s="167"/>
      <c r="T13" s="167"/>
      <c r="U13" s="167"/>
      <c r="V13" s="167"/>
      <c r="W13" s="167"/>
      <c r="X13" s="167"/>
      <c r="Y13" s="167"/>
      <c r="Z13" s="167"/>
      <c r="AA13" s="167"/>
      <c r="AB13" s="167"/>
      <c r="AC13" s="167"/>
      <c r="AD13" s="167"/>
      <c r="AE13" s="167"/>
      <c r="AF13" s="167"/>
      <c r="AG13" s="167"/>
      <c r="AH13" s="167"/>
      <c r="AI13" s="167"/>
      <c r="AJ13" s="167"/>
      <c r="AK13" s="167"/>
      <c r="AL13" s="167"/>
      <c r="AM13" s="167"/>
      <c r="AN13" s="167"/>
      <c r="AO13" s="167"/>
      <c r="AP13" s="167"/>
      <c r="AQ13" s="167"/>
      <c r="AR13" s="167"/>
      <c r="AS13" s="167"/>
      <c r="AT13" s="167"/>
      <c r="AU13" s="167"/>
      <c r="AV13" s="167"/>
      <c r="AW13" s="167"/>
      <c r="AX13" s="167"/>
      <c r="AY13" s="167"/>
      <c r="AZ13" s="167"/>
      <c r="BA13" s="167"/>
      <c r="BB13" s="167"/>
      <c r="BC13" s="167"/>
      <c r="BD13" s="167"/>
      <c r="BE13" s="167"/>
      <c r="BF13" s="167"/>
      <c r="BG13" s="167"/>
      <c r="BH13" s="167"/>
      <c r="BI13" s="167"/>
      <c r="BJ13" s="167"/>
      <c r="BK13" s="167"/>
      <c r="BL13" s="167"/>
      <c r="BM13" s="167"/>
      <c r="BN13" s="167"/>
      <c r="BO13" s="167"/>
      <c r="BP13" s="167"/>
      <c r="BQ13" s="167"/>
      <c r="BR13" s="167"/>
      <c r="BS13" s="167"/>
      <c r="BT13" s="167"/>
      <c r="BU13" s="167"/>
    </row>
    <row r="14" spans="1:73" ht="15.75" x14ac:dyDescent="0.3">
      <c r="A14" s="174">
        <f t="shared" si="2"/>
        <v>2009</v>
      </c>
      <c r="B14" s="182" t="s">
        <v>90</v>
      </c>
      <c r="C14" s="149"/>
      <c r="D14" s="183">
        <v>4536</v>
      </c>
      <c r="E14" s="183">
        <v>5014</v>
      </c>
      <c r="F14" s="176">
        <v>15</v>
      </c>
      <c r="G14" s="47">
        <f t="shared" si="0"/>
        <v>0</v>
      </c>
      <c r="H14" s="38" t="str">
        <f t="shared" si="1"/>
        <v>bedrag niet ingevuld</v>
      </c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7"/>
      <c r="Z14" s="167"/>
      <c r="AA14" s="167"/>
      <c r="AB14" s="167"/>
      <c r="AC14" s="167"/>
      <c r="AD14" s="167"/>
      <c r="AE14" s="167"/>
      <c r="AF14" s="167"/>
      <c r="AG14" s="167"/>
      <c r="AH14" s="167"/>
      <c r="AI14" s="167"/>
      <c r="AJ14" s="167"/>
      <c r="AK14" s="167"/>
      <c r="AL14" s="167"/>
      <c r="AM14" s="167"/>
      <c r="AN14" s="167"/>
      <c r="AO14" s="167"/>
      <c r="AP14" s="167"/>
      <c r="AQ14" s="167"/>
      <c r="AR14" s="167"/>
      <c r="AS14" s="167"/>
      <c r="AT14" s="167"/>
      <c r="AU14" s="167"/>
      <c r="AV14" s="167"/>
      <c r="AW14" s="167"/>
      <c r="AX14" s="167"/>
      <c r="AY14" s="167"/>
      <c r="AZ14" s="167"/>
      <c r="BA14" s="167"/>
      <c r="BB14" s="167"/>
      <c r="BC14" s="167"/>
      <c r="BD14" s="167"/>
      <c r="BE14" s="167"/>
      <c r="BF14" s="167"/>
      <c r="BG14" s="167"/>
      <c r="BH14" s="167"/>
      <c r="BI14" s="167"/>
      <c r="BJ14" s="167"/>
      <c r="BK14" s="167"/>
      <c r="BL14" s="167"/>
      <c r="BM14" s="167"/>
      <c r="BN14" s="167"/>
      <c r="BO14" s="167"/>
      <c r="BP14" s="167"/>
      <c r="BQ14" s="167"/>
      <c r="BR14" s="167"/>
      <c r="BS14" s="167"/>
      <c r="BT14" s="167"/>
      <c r="BU14" s="167"/>
    </row>
    <row r="15" spans="1:73" ht="15.75" x14ac:dyDescent="0.3">
      <c r="A15" s="174">
        <f t="shared" si="2"/>
        <v>2010</v>
      </c>
      <c r="B15" s="182" t="s">
        <v>91</v>
      </c>
      <c r="C15" s="149"/>
      <c r="D15" s="183">
        <v>1045</v>
      </c>
      <c r="E15" s="183">
        <v>1155</v>
      </c>
      <c r="F15" s="176">
        <v>10</v>
      </c>
      <c r="G15" s="47">
        <f t="shared" si="0"/>
        <v>0</v>
      </c>
      <c r="H15" s="38" t="str">
        <f t="shared" si="1"/>
        <v>bedrag niet ingevuld</v>
      </c>
      <c r="I15" s="167"/>
      <c r="J15" s="167"/>
      <c r="K15" s="167"/>
      <c r="L15" s="167"/>
      <c r="M15" s="167"/>
      <c r="N15" s="167"/>
      <c r="O15" s="167"/>
      <c r="P15" s="167"/>
      <c r="Q15" s="167"/>
      <c r="R15" s="167"/>
      <c r="S15" s="167"/>
      <c r="T15" s="167"/>
      <c r="U15" s="167"/>
      <c r="V15" s="167"/>
      <c r="W15" s="167"/>
      <c r="X15" s="167"/>
      <c r="Y15" s="167"/>
      <c r="Z15" s="167"/>
      <c r="AA15" s="167"/>
      <c r="AB15" s="167"/>
      <c r="AC15" s="167"/>
      <c r="AD15" s="167"/>
      <c r="AE15" s="167"/>
      <c r="AF15" s="167"/>
      <c r="AG15" s="167"/>
      <c r="AH15" s="167"/>
      <c r="AI15" s="167"/>
      <c r="AJ15" s="167"/>
      <c r="AK15" s="167"/>
      <c r="AL15" s="167"/>
      <c r="AM15" s="167"/>
      <c r="AN15" s="167"/>
      <c r="AO15" s="167"/>
      <c r="AP15" s="167"/>
      <c r="AQ15" s="167"/>
      <c r="AR15" s="167"/>
      <c r="AS15" s="167"/>
      <c r="AT15" s="167"/>
      <c r="AU15" s="167"/>
      <c r="AV15" s="167"/>
      <c r="AW15" s="167"/>
      <c r="AX15" s="167"/>
      <c r="AY15" s="167"/>
      <c r="AZ15" s="167"/>
      <c r="BA15" s="167"/>
      <c r="BB15" s="167"/>
      <c r="BC15" s="167"/>
      <c r="BD15" s="167"/>
      <c r="BE15" s="167"/>
      <c r="BF15" s="167"/>
      <c r="BG15" s="167"/>
      <c r="BH15" s="167"/>
      <c r="BI15" s="167"/>
      <c r="BJ15" s="167"/>
      <c r="BK15" s="167"/>
      <c r="BL15" s="167"/>
      <c r="BM15" s="167"/>
      <c r="BN15" s="167"/>
      <c r="BO15" s="167"/>
      <c r="BP15" s="167"/>
      <c r="BQ15" s="167"/>
      <c r="BR15" s="167"/>
      <c r="BS15" s="167"/>
      <c r="BT15" s="167"/>
      <c r="BU15" s="167"/>
    </row>
    <row r="16" spans="1:73" x14ac:dyDescent="0.25">
      <c r="A16" s="174"/>
      <c r="B16" s="293"/>
      <c r="C16" s="334" t="s">
        <v>92</v>
      </c>
      <c r="D16" s="334"/>
      <c r="E16" s="334"/>
      <c r="F16" s="334"/>
      <c r="G16" s="88">
        <f>SUM(G6:G15)</f>
        <v>0</v>
      </c>
      <c r="H16" s="88"/>
      <c r="I16" s="167"/>
      <c r="J16" s="167"/>
      <c r="K16" s="167"/>
      <c r="L16" s="167"/>
      <c r="M16" s="167"/>
      <c r="N16" s="167"/>
      <c r="O16" s="167"/>
      <c r="P16" s="167"/>
      <c r="Q16" s="167"/>
      <c r="R16" s="167"/>
      <c r="S16" s="167"/>
      <c r="T16" s="167"/>
      <c r="U16" s="167"/>
      <c r="V16" s="167"/>
      <c r="W16" s="167"/>
      <c r="X16" s="167"/>
      <c r="Y16" s="167"/>
      <c r="Z16" s="167"/>
      <c r="AA16" s="167"/>
      <c r="AB16" s="167"/>
      <c r="AC16" s="167"/>
      <c r="AD16" s="167"/>
      <c r="AE16" s="167"/>
      <c r="AF16" s="167"/>
      <c r="AG16" s="167"/>
      <c r="AH16" s="167"/>
      <c r="AI16" s="167"/>
      <c r="AJ16" s="167"/>
      <c r="AK16" s="167"/>
      <c r="AL16" s="167"/>
      <c r="AM16" s="167"/>
      <c r="AN16" s="167"/>
      <c r="AO16" s="167"/>
      <c r="AP16" s="167"/>
      <c r="AQ16" s="167"/>
      <c r="AR16" s="167"/>
      <c r="AS16" s="167"/>
      <c r="AT16" s="167"/>
      <c r="AU16" s="167"/>
      <c r="AV16" s="167"/>
      <c r="AW16" s="167"/>
      <c r="AX16" s="167"/>
      <c r="AY16" s="167"/>
      <c r="AZ16" s="167"/>
      <c r="BA16" s="167"/>
      <c r="BB16" s="167"/>
      <c r="BC16" s="167"/>
      <c r="BD16" s="167"/>
      <c r="BE16" s="167"/>
      <c r="BF16" s="167"/>
      <c r="BG16" s="167"/>
      <c r="BH16" s="167"/>
      <c r="BI16" s="167"/>
      <c r="BJ16" s="167"/>
      <c r="BK16" s="167"/>
      <c r="BL16" s="167"/>
      <c r="BM16" s="167"/>
      <c r="BN16" s="167"/>
      <c r="BO16" s="167"/>
      <c r="BP16" s="167"/>
      <c r="BQ16" s="167"/>
      <c r="BR16" s="167"/>
      <c r="BS16" s="167"/>
      <c r="BT16" s="167"/>
      <c r="BU16" s="167"/>
    </row>
    <row r="17" spans="1:73" s="9" customFormat="1" ht="20.25" x14ac:dyDescent="0.25">
      <c r="A17" s="6"/>
      <c r="B17" s="336" t="s">
        <v>145</v>
      </c>
      <c r="C17" s="337"/>
      <c r="D17" s="337"/>
      <c r="E17" s="337"/>
      <c r="F17" s="337"/>
      <c r="G17" s="337"/>
      <c r="H17" s="33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</row>
    <row r="18" spans="1:73" ht="15.75" x14ac:dyDescent="0.3">
      <c r="A18" s="174">
        <f>A15+1</f>
        <v>2011</v>
      </c>
      <c r="B18" s="294" t="s">
        <v>70</v>
      </c>
      <c r="C18" s="149"/>
      <c r="D18" s="71">
        <v>14.25</v>
      </c>
      <c r="E18" s="71">
        <v>15.75</v>
      </c>
      <c r="F18" s="192">
        <v>1</v>
      </c>
      <c r="G18" s="47">
        <f>C18*F18</f>
        <v>0</v>
      </c>
      <c r="H18" s="38" t="str">
        <f t="shared" ref="H18:H22" si="3">IF(C18="","bedrag niet ingevuld",IF(C18&lt;D18,"bedrag &lt; min.",IF(C18&gt;E18,"bedrag &gt; max.","")))</f>
        <v>bedrag niet ingevuld</v>
      </c>
      <c r="I18" s="167"/>
      <c r="J18" s="167"/>
      <c r="K18" s="167"/>
      <c r="L18" s="167"/>
      <c r="M18" s="167"/>
      <c r="N18" s="167"/>
      <c r="O18" s="167"/>
      <c r="P18" s="167"/>
      <c r="Q18" s="167"/>
      <c r="R18" s="167"/>
      <c r="S18" s="167"/>
      <c r="T18" s="167"/>
      <c r="U18" s="167"/>
      <c r="V18" s="167"/>
      <c r="W18" s="167"/>
      <c r="X18" s="167"/>
      <c r="Y18" s="167"/>
      <c r="Z18" s="167"/>
      <c r="AA18" s="167"/>
      <c r="AB18" s="167"/>
      <c r="AC18" s="167"/>
      <c r="AD18" s="167"/>
      <c r="AE18" s="167"/>
      <c r="AF18" s="167"/>
      <c r="AG18" s="167"/>
      <c r="AH18" s="167"/>
      <c r="AI18" s="167"/>
      <c r="AJ18" s="167"/>
      <c r="AK18" s="167"/>
      <c r="AL18" s="167"/>
      <c r="AM18" s="167"/>
      <c r="AN18" s="167"/>
      <c r="AO18" s="167"/>
      <c r="AP18" s="167"/>
      <c r="AQ18" s="167"/>
      <c r="AR18" s="167"/>
      <c r="AS18" s="167"/>
      <c r="AT18" s="167"/>
      <c r="AU18" s="167"/>
      <c r="AV18" s="167"/>
      <c r="AW18" s="167"/>
      <c r="AX18" s="167"/>
      <c r="AY18" s="167"/>
      <c r="AZ18" s="167"/>
      <c r="BA18" s="167"/>
      <c r="BB18" s="167"/>
      <c r="BC18" s="167"/>
      <c r="BD18" s="167"/>
      <c r="BE18" s="167"/>
      <c r="BF18" s="167"/>
      <c r="BG18" s="167"/>
      <c r="BH18" s="167"/>
      <c r="BI18" s="167"/>
      <c r="BJ18" s="167"/>
      <c r="BK18" s="167"/>
      <c r="BL18" s="167"/>
      <c r="BM18" s="167"/>
      <c r="BN18" s="167"/>
      <c r="BO18" s="167"/>
      <c r="BP18" s="167"/>
      <c r="BQ18" s="167"/>
      <c r="BR18" s="167"/>
      <c r="BS18" s="167"/>
      <c r="BT18" s="167"/>
      <c r="BU18" s="167"/>
    </row>
    <row r="19" spans="1:73" ht="15.75" x14ac:dyDescent="0.3">
      <c r="A19" s="174">
        <f t="shared" ref="A19:A22" si="4">A18+1</f>
        <v>2012</v>
      </c>
      <c r="B19" s="294" t="s">
        <v>69</v>
      </c>
      <c r="C19" s="149"/>
      <c r="D19" s="71">
        <v>80.75</v>
      </c>
      <c r="E19" s="71">
        <v>89.25</v>
      </c>
      <c r="F19" s="192">
        <v>1</v>
      </c>
      <c r="G19" s="47">
        <f>C19*F19</f>
        <v>0</v>
      </c>
      <c r="H19" s="38" t="str">
        <f t="shared" si="3"/>
        <v>bedrag niet ingevuld</v>
      </c>
      <c r="I19" s="167"/>
      <c r="J19" s="167"/>
      <c r="K19" s="167"/>
      <c r="L19" s="167"/>
      <c r="M19" s="167"/>
      <c r="N19" s="167"/>
      <c r="O19" s="167"/>
      <c r="P19" s="167"/>
      <c r="Q19" s="167"/>
      <c r="R19" s="167"/>
      <c r="S19" s="167"/>
      <c r="T19" s="167"/>
      <c r="U19" s="167"/>
      <c r="V19" s="167"/>
      <c r="W19" s="167"/>
      <c r="X19" s="167"/>
      <c r="Y19" s="167"/>
      <c r="Z19" s="167"/>
      <c r="AA19" s="167"/>
      <c r="AB19" s="167"/>
      <c r="AC19" s="167"/>
      <c r="AD19" s="167"/>
      <c r="AE19" s="167"/>
      <c r="AF19" s="167"/>
      <c r="AG19" s="167"/>
      <c r="AH19" s="167"/>
      <c r="AI19" s="167"/>
      <c r="AJ19" s="167"/>
      <c r="AK19" s="167"/>
      <c r="AL19" s="167"/>
      <c r="AM19" s="167"/>
      <c r="AN19" s="167"/>
      <c r="AO19" s="167"/>
      <c r="AP19" s="167"/>
      <c r="AQ19" s="167"/>
      <c r="AR19" s="167"/>
      <c r="AS19" s="167"/>
      <c r="AT19" s="167"/>
      <c r="AU19" s="167"/>
      <c r="AV19" s="167"/>
      <c r="AW19" s="167"/>
      <c r="AX19" s="167"/>
      <c r="AY19" s="167"/>
      <c r="AZ19" s="167"/>
      <c r="BA19" s="167"/>
      <c r="BB19" s="167"/>
      <c r="BC19" s="167"/>
      <c r="BD19" s="167"/>
      <c r="BE19" s="167"/>
      <c r="BF19" s="167"/>
      <c r="BG19" s="167"/>
      <c r="BH19" s="167"/>
      <c r="BI19" s="167"/>
      <c r="BJ19" s="167"/>
      <c r="BK19" s="167"/>
      <c r="BL19" s="167"/>
      <c r="BM19" s="167"/>
      <c r="BN19" s="167"/>
      <c r="BO19" s="167"/>
      <c r="BP19" s="167"/>
      <c r="BQ19" s="167"/>
      <c r="BR19" s="167"/>
      <c r="BS19" s="167"/>
      <c r="BT19" s="167"/>
      <c r="BU19" s="167"/>
    </row>
    <row r="20" spans="1:73" ht="15.75" x14ac:dyDescent="0.3">
      <c r="A20" s="174">
        <f t="shared" si="4"/>
        <v>2013</v>
      </c>
      <c r="B20" s="294" t="s">
        <v>67</v>
      </c>
      <c r="C20" s="149"/>
      <c r="D20" s="71">
        <v>118.75</v>
      </c>
      <c r="E20" s="71">
        <v>131.25</v>
      </c>
      <c r="F20" s="192">
        <v>1</v>
      </c>
      <c r="G20" s="47">
        <f>C20*F20</f>
        <v>0</v>
      </c>
      <c r="H20" s="38" t="str">
        <f t="shared" si="3"/>
        <v>bedrag niet ingevuld</v>
      </c>
      <c r="I20" s="167"/>
      <c r="J20" s="167"/>
      <c r="K20" s="167"/>
      <c r="L20" s="167"/>
      <c r="M20" s="167"/>
      <c r="N20" s="167"/>
      <c r="O20" s="167"/>
      <c r="P20" s="167"/>
      <c r="Q20" s="167"/>
      <c r="R20" s="167"/>
      <c r="S20" s="167"/>
      <c r="T20" s="167"/>
      <c r="U20" s="167"/>
      <c r="V20" s="167"/>
      <c r="W20" s="167"/>
      <c r="X20" s="167"/>
      <c r="Y20" s="167"/>
      <c r="Z20" s="167"/>
      <c r="AA20" s="167"/>
      <c r="AB20" s="167"/>
      <c r="AC20" s="167"/>
      <c r="AD20" s="167"/>
      <c r="AE20" s="167"/>
      <c r="AF20" s="167"/>
      <c r="AG20" s="167"/>
      <c r="AH20" s="167"/>
      <c r="AI20" s="167"/>
      <c r="AJ20" s="167"/>
      <c r="AK20" s="167"/>
      <c r="AL20" s="167"/>
      <c r="AM20" s="167"/>
      <c r="AN20" s="167"/>
      <c r="AO20" s="167"/>
      <c r="AP20" s="167"/>
      <c r="AQ20" s="167"/>
      <c r="AR20" s="167"/>
      <c r="AS20" s="167"/>
      <c r="AT20" s="167"/>
      <c r="AU20" s="167"/>
      <c r="AV20" s="167"/>
      <c r="AW20" s="167"/>
      <c r="AX20" s="167"/>
      <c r="AY20" s="167"/>
      <c r="AZ20" s="167"/>
      <c r="BA20" s="167"/>
      <c r="BB20" s="167"/>
      <c r="BC20" s="167"/>
      <c r="BD20" s="167"/>
      <c r="BE20" s="167"/>
      <c r="BF20" s="167"/>
      <c r="BG20" s="167"/>
      <c r="BH20" s="167"/>
      <c r="BI20" s="167"/>
      <c r="BJ20" s="167"/>
      <c r="BK20" s="167"/>
      <c r="BL20" s="167"/>
      <c r="BM20" s="167"/>
      <c r="BN20" s="167"/>
      <c r="BO20" s="167"/>
      <c r="BP20" s="167"/>
      <c r="BQ20" s="167"/>
      <c r="BR20" s="167"/>
      <c r="BS20" s="167"/>
      <c r="BT20" s="167"/>
      <c r="BU20" s="167"/>
    </row>
    <row r="21" spans="1:73" ht="15.75" x14ac:dyDescent="0.3">
      <c r="A21" s="174">
        <f t="shared" si="4"/>
        <v>2014</v>
      </c>
      <c r="B21" s="294" t="s">
        <v>66</v>
      </c>
      <c r="C21" s="149"/>
      <c r="D21" s="71">
        <v>118.75</v>
      </c>
      <c r="E21" s="71">
        <v>131.25</v>
      </c>
      <c r="F21" s="192">
        <v>1</v>
      </c>
      <c r="G21" s="47">
        <f>C21*F21</f>
        <v>0</v>
      </c>
      <c r="H21" s="38" t="str">
        <f t="shared" si="3"/>
        <v>bedrag niet ingevuld</v>
      </c>
      <c r="I21" s="167"/>
      <c r="J21" s="167"/>
      <c r="K21" s="167"/>
      <c r="L21" s="167"/>
      <c r="M21" s="167"/>
      <c r="N21" s="167"/>
      <c r="O21" s="167"/>
      <c r="P21" s="167"/>
      <c r="Q21" s="167"/>
      <c r="R21" s="167"/>
      <c r="S21" s="167"/>
      <c r="T21" s="167"/>
      <c r="U21" s="167"/>
      <c r="V21" s="167"/>
      <c r="W21" s="167"/>
      <c r="X21" s="167"/>
      <c r="Y21" s="167"/>
      <c r="Z21" s="167"/>
      <c r="AA21" s="167"/>
      <c r="AB21" s="167"/>
      <c r="AC21" s="167"/>
      <c r="AD21" s="167"/>
      <c r="AE21" s="167"/>
      <c r="AF21" s="167"/>
      <c r="AG21" s="167"/>
      <c r="AH21" s="167"/>
      <c r="AI21" s="167"/>
      <c r="AJ21" s="167"/>
      <c r="AK21" s="167"/>
      <c r="AL21" s="167"/>
      <c r="AM21" s="167"/>
      <c r="AN21" s="167"/>
      <c r="AO21" s="167"/>
      <c r="AP21" s="167"/>
      <c r="AQ21" s="167"/>
      <c r="AR21" s="167"/>
      <c r="AS21" s="167"/>
      <c r="AT21" s="167"/>
      <c r="AU21" s="167"/>
      <c r="AV21" s="167"/>
      <c r="AW21" s="167"/>
      <c r="AX21" s="167"/>
      <c r="AY21" s="167"/>
      <c r="AZ21" s="167"/>
      <c r="BA21" s="167"/>
      <c r="BB21" s="167"/>
      <c r="BC21" s="167"/>
      <c r="BD21" s="167"/>
      <c r="BE21" s="167"/>
      <c r="BF21" s="167"/>
      <c r="BG21" s="167"/>
      <c r="BH21" s="167"/>
      <c r="BI21" s="167"/>
      <c r="BJ21" s="167"/>
      <c r="BK21" s="167"/>
      <c r="BL21" s="167"/>
      <c r="BM21" s="167"/>
      <c r="BN21" s="167"/>
      <c r="BO21" s="167"/>
      <c r="BP21" s="167"/>
      <c r="BQ21" s="167"/>
      <c r="BR21" s="167"/>
      <c r="BS21" s="167"/>
      <c r="BT21" s="167"/>
      <c r="BU21" s="167"/>
    </row>
    <row r="22" spans="1:73" ht="15.75" x14ac:dyDescent="0.3">
      <c r="A22" s="174">
        <f t="shared" si="4"/>
        <v>2015</v>
      </c>
      <c r="B22" s="295" t="s">
        <v>65</v>
      </c>
      <c r="C22" s="149"/>
      <c r="D22" s="71">
        <v>28.5</v>
      </c>
      <c r="E22" s="71">
        <v>31.5</v>
      </c>
      <c r="F22" s="192">
        <v>1</v>
      </c>
      <c r="G22" s="47">
        <f>C22*F22</f>
        <v>0</v>
      </c>
      <c r="H22" s="38" t="str">
        <f t="shared" si="3"/>
        <v>bedrag niet ingevuld</v>
      </c>
      <c r="I22" s="167"/>
      <c r="J22" s="167"/>
      <c r="K22" s="167"/>
      <c r="L22" s="167"/>
      <c r="M22" s="167"/>
      <c r="N22" s="167"/>
      <c r="O22" s="167"/>
      <c r="P22" s="167"/>
      <c r="Q22" s="167"/>
      <c r="R22" s="167"/>
      <c r="S22" s="167"/>
      <c r="T22" s="167"/>
      <c r="U22" s="167"/>
      <c r="V22" s="167"/>
      <c r="W22" s="167"/>
      <c r="X22" s="167"/>
      <c r="Y22" s="167"/>
      <c r="Z22" s="167"/>
      <c r="AA22" s="167"/>
      <c r="AB22" s="167"/>
      <c r="AC22" s="167"/>
      <c r="AD22" s="167"/>
      <c r="AE22" s="167"/>
      <c r="AF22" s="167"/>
      <c r="AG22" s="167"/>
      <c r="AH22" s="167"/>
      <c r="AI22" s="167"/>
      <c r="AJ22" s="167"/>
      <c r="AK22" s="167"/>
      <c r="AL22" s="167"/>
      <c r="AM22" s="167"/>
      <c r="AN22" s="167"/>
      <c r="AO22" s="167"/>
      <c r="AP22" s="167"/>
      <c r="AQ22" s="167"/>
      <c r="AR22" s="167"/>
      <c r="AS22" s="167"/>
      <c r="AT22" s="167"/>
      <c r="AU22" s="167"/>
      <c r="AV22" s="167"/>
      <c r="AW22" s="167"/>
      <c r="AX22" s="167"/>
      <c r="AY22" s="167"/>
      <c r="AZ22" s="167"/>
      <c r="BA22" s="167"/>
      <c r="BB22" s="167"/>
      <c r="BC22" s="167"/>
      <c r="BD22" s="167"/>
      <c r="BE22" s="167"/>
      <c r="BF22" s="167"/>
      <c r="BG22" s="167"/>
      <c r="BH22" s="167"/>
      <c r="BI22" s="167"/>
      <c r="BJ22" s="167"/>
      <c r="BK22" s="167"/>
      <c r="BL22" s="167"/>
      <c r="BM22" s="167"/>
      <c r="BN22" s="167"/>
      <c r="BO22" s="167"/>
      <c r="BP22" s="167"/>
      <c r="BQ22" s="167"/>
      <c r="BR22" s="167"/>
      <c r="BS22" s="167"/>
      <c r="BT22" s="167"/>
      <c r="BU22" s="167"/>
    </row>
    <row r="23" spans="1:73" x14ac:dyDescent="0.25">
      <c r="A23" s="174"/>
      <c r="B23" s="293"/>
      <c r="C23" s="334" t="s">
        <v>93</v>
      </c>
      <c r="D23" s="334"/>
      <c r="E23" s="334"/>
      <c r="F23" s="334"/>
      <c r="G23" s="88">
        <f>SUM(G18:G22)</f>
        <v>0</v>
      </c>
      <c r="H23" s="88"/>
      <c r="I23" s="167"/>
      <c r="J23" s="167"/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7"/>
      <c r="X23" s="167"/>
      <c r="Y23" s="167"/>
      <c r="Z23" s="167"/>
      <c r="AA23" s="167"/>
      <c r="AB23" s="167"/>
      <c r="AC23" s="167"/>
      <c r="AD23" s="167"/>
      <c r="AE23" s="167"/>
      <c r="AF23" s="167"/>
      <c r="AG23" s="167"/>
      <c r="AH23" s="167"/>
      <c r="AI23" s="167"/>
      <c r="AJ23" s="167"/>
      <c r="AK23" s="167"/>
      <c r="AL23" s="167"/>
      <c r="AM23" s="167"/>
      <c r="AN23" s="167"/>
      <c r="AO23" s="167"/>
      <c r="AP23" s="167"/>
      <c r="AQ23" s="167"/>
      <c r="AR23" s="167"/>
      <c r="AS23" s="167"/>
      <c r="AT23" s="167"/>
      <c r="AU23" s="167"/>
      <c r="AV23" s="167"/>
      <c r="AW23" s="167"/>
      <c r="AX23" s="167"/>
      <c r="AY23" s="167"/>
      <c r="AZ23" s="167"/>
      <c r="BA23" s="167"/>
      <c r="BB23" s="167"/>
      <c r="BC23" s="167"/>
      <c r="BD23" s="167"/>
      <c r="BE23" s="167"/>
      <c r="BF23" s="167"/>
      <c r="BG23" s="167"/>
      <c r="BH23" s="167"/>
      <c r="BI23" s="167"/>
      <c r="BJ23" s="167"/>
      <c r="BK23" s="167"/>
      <c r="BL23" s="167"/>
      <c r="BM23" s="167"/>
      <c r="BN23" s="167"/>
      <c r="BO23" s="167"/>
      <c r="BP23" s="167"/>
      <c r="BQ23" s="167"/>
      <c r="BR23" s="167"/>
      <c r="BS23" s="167"/>
      <c r="BT23" s="167"/>
      <c r="BU23" s="167"/>
    </row>
    <row r="24" spans="1:73" s="9" customFormat="1" ht="20.25" x14ac:dyDescent="0.25">
      <c r="A24" s="6"/>
      <c r="B24" s="343" t="s">
        <v>160</v>
      </c>
      <c r="C24" s="344"/>
      <c r="D24" s="344"/>
      <c r="E24" s="344"/>
      <c r="F24" s="344"/>
      <c r="G24" s="344"/>
      <c r="H24" s="345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</row>
    <row r="25" spans="1:73" ht="28.5" x14ac:dyDescent="0.3">
      <c r="A25" s="174">
        <f>A22+1</f>
        <v>2016</v>
      </c>
      <c r="B25" s="191" t="s">
        <v>94</v>
      </c>
      <c r="C25" s="149"/>
      <c r="D25" s="71">
        <v>142.5</v>
      </c>
      <c r="E25" s="71">
        <v>157.5</v>
      </c>
      <c r="F25" s="176">
        <v>11000</v>
      </c>
      <c r="G25" s="47">
        <f>C25*F25</f>
        <v>0</v>
      </c>
      <c r="H25" s="38" t="str">
        <f t="shared" ref="H25:H28" si="5">IF(C25="","bedrag niet ingevuld",IF(C25&lt;D25,"bedrag &lt; min.",IF(C25&gt;E25,"bedrag &gt; max.","")))</f>
        <v>bedrag niet ingevuld</v>
      </c>
      <c r="I25" s="167"/>
      <c r="J25" s="167"/>
      <c r="K25" s="167"/>
      <c r="L25" s="167"/>
      <c r="M25" s="167"/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7"/>
      <c r="Y25" s="167"/>
      <c r="Z25" s="167"/>
      <c r="AA25" s="167"/>
      <c r="AB25" s="167"/>
      <c r="AC25" s="167"/>
      <c r="AD25" s="167"/>
      <c r="AE25" s="167"/>
      <c r="AF25" s="167"/>
      <c r="AG25" s="167"/>
      <c r="AH25" s="167"/>
      <c r="AI25" s="167"/>
      <c r="AJ25" s="167"/>
      <c r="AK25" s="167"/>
      <c r="AL25" s="167"/>
      <c r="AM25" s="167"/>
      <c r="AN25" s="167"/>
      <c r="AO25" s="167"/>
      <c r="AP25" s="167"/>
      <c r="AQ25" s="167"/>
      <c r="AR25" s="167"/>
      <c r="AS25" s="167"/>
      <c r="AT25" s="167"/>
      <c r="AU25" s="167"/>
      <c r="AV25" s="167"/>
      <c r="AW25" s="167"/>
      <c r="AX25" s="167"/>
      <c r="AY25" s="167"/>
      <c r="AZ25" s="167"/>
      <c r="BA25" s="167"/>
      <c r="BB25" s="167"/>
      <c r="BC25" s="167"/>
      <c r="BD25" s="167"/>
      <c r="BE25" s="167"/>
      <c r="BF25" s="167"/>
      <c r="BG25" s="167"/>
      <c r="BH25" s="167"/>
      <c r="BI25" s="167"/>
      <c r="BJ25" s="167"/>
      <c r="BK25" s="167"/>
      <c r="BL25" s="167"/>
      <c r="BM25" s="167"/>
      <c r="BN25" s="167"/>
      <c r="BO25" s="167"/>
      <c r="BP25" s="167"/>
      <c r="BQ25" s="167"/>
      <c r="BR25" s="167"/>
      <c r="BS25" s="167"/>
      <c r="BT25" s="167"/>
      <c r="BU25" s="167"/>
    </row>
    <row r="26" spans="1:73" x14ac:dyDescent="0.25">
      <c r="A26" s="174">
        <f t="shared" ref="A26:A28" si="6">A25+1</f>
        <v>2017</v>
      </c>
      <c r="B26" s="232" t="s">
        <v>95</v>
      </c>
      <c r="C26" s="149"/>
      <c r="D26" s="129">
        <v>71.25</v>
      </c>
      <c r="E26" s="129">
        <v>78.75</v>
      </c>
      <c r="F26" s="176">
        <v>30</v>
      </c>
      <c r="G26" s="105">
        <f>C26*F26</f>
        <v>0</v>
      </c>
      <c r="H26" s="38" t="str">
        <f t="shared" si="5"/>
        <v>bedrag niet ingevuld</v>
      </c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7"/>
      <c r="Y26" s="167"/>
      <c r="Z26" s="167"/>
      <c r="AA26" s="167"/>
      <c r="AB26" s="167"/>
      <c r="AC26" s="167"/>
      <c r="AD26" s="167"/>
      <c r="AE26" s="167"/>
      <c r="AF26" s="167"/>
      <c r="AG26" s="167"/>
      <c r="AH26" s="167"/>
      <c r="AI26" s="167"/>
      <c r="AJ26" s="167"/>
      <c r="AK26" s="167"/>
      <c r="AL26" s="167"/>
      <c r="AM26" s="167"/>
      <c r="AN26" s="167"/>
      <c r="AO26" s="167"/>
      <c r="AP26" s="167"/>
      <c r="AQ26" s="167"/>
      <c r="AR26" s="167"/>
      <c r="AS26" s="167"/>
      <c r="AT26" s="167"/>
      <c r="AU26" s="167"/>
      <c r="AV26" s="167"/>
      <c r="AW26" s="167"/>
      <c r="AX26" s="167"/>
      <c r="AY26" s="167"/>
      <c r="AZ26" s="167"/>
      <c r="BA26" s="167"/>
      <c r="BB26" s="167"/>
      <c r="BC26" s="167"/>
      <c r="BD26" s="167"/>
      <c r="BE26" s="167"/>
      <c r="BF26" s="167"/>
      <c r="BG26" s="167"/>
      <c r="BH26" s="167"/>
      <c r="BI26" s="167"/>
      <c r="BJ26" s="167"/>
      <c r="BK26" s="167"/>
      <c r="BL26" s="167"/>
      <c r="BM26" s="167"/>
      <c r="BN26" s="167"/>
      <c r="BO26" s="167"/>
      <c r="BP26" s="167"/>
      <c r="BQ26" s="167"/>
      <c r="BR26" s="167"/>
      <c r="BS26" s="167"/>
      <c r="BT26" s="167"/>
      <c r="BU26" s="167"/>
    </row>
    <row r="27" spans="1:73" s="130" customFormat="1" x14ac:dyDescent="0.25">
      <c r="A27" s="174">
        <f t="shared" si="6"/>
        <v>2018</v>
      </c>
      <c r="B27" s="232" t="s">
        <v>96</v>
      </c>
      <c r="C27" s="149"/>
      <c r="D27" s="129">
        <v>14.25</v>
      </c>
      <c r="E27" s="129">
        <v>15.75</v>
      </c>
      <c r="F27" s="176">
        <v>11000</v>
      </c>
      <c r="G27" s="105">
        <f>C27*F27</f>
        <v>0</v>
      </c>
      <c r="H27" s="38" t="str">
        <f t="shared" si="5"/>
        <v>bedrag niet ingevuld</v>
      </c>
      <c r="I27" s="167"/>
      <c r="J27" s="167"/>
      <c r="K27" s="167"/>
      <c r="L27" s="167"/>
      <c r="M27" s="167"/>
      <c r="N27" s="167"/>
      <c r="O27" s="167"/>
      <c r="P27" s="167"/>
      <c r="Q27" s="167"/>
      <c r="R27" s="167"/>
      <c r="S27" s="167"/>
      <c r="T27" s="167"/>
      <c r="U27" s="167"/>
      <c r="V27" s="167"/>
      <c r="W27" s="167"/>
      <c r="X27" s="167"/>
      <c r="Y27" s="167"/>
      <c r="Z27" s="167"/>
      <c r="AA27" s="167"/>
      <c r="AB27" s="167"/>
      <c r="AC27" s="167"/>
      <c r="AD27" s="167"/>
      <c r="AE27" s="167"/>
      <c r="AF27" s="167"/>
      <c r="AG27" s="167"/>
      <c r="AH27" s="167"/>
      <c r="AI27" s="167"/>
      <c r="AJ27" s="167"/>
      <c r="AK27" s="167"/>
      <c r="AL27" s="167"/>
      <c r="AM27" s="167"/>
      <c r="AN27" s="167"/>
      <c r="AO27" s="167"/>
      <c r="AP27" s="167"/>
      <c r="AQ27" s="167"/>
      <c r="AR27" s="167"/>
      <c r="AS27" s="167"/>
      <c r="AT27" s="167"/>
      <c r="AU27" s="167"/>
      <c r="AV27" s="167"/>
      <c r="AW27" s="167"/>
      <c r="AX27" s="167"/>
      <c r="AY27" s="167"/>
      <c r="AZ27" s="167"/>
      <c r="BA27" s="167"/>
      <c r="BB27" s="167"/>
      <c r="BC27" s="167"/>
      <c r="BD27" s="167"/>
      <c r="BE27" s="167"/>
      <c r="BF27" s="167"/>
      <c r="BG27" s="167"/>
      <c r="BH27" s="167"/>
      <c r="BI27" s="167"/>
      <c r="BJ27" s="167"/>
      <c r="BK27" s="167"/>
      <c r="BL27" s="167"/>
      <c r="BM27" s="167"/>
      <c r="BN27" s="167"/>
      <c r="BO27" s="167"/>
      <c r="BP27" s="167"/>
      <c r="BQ27" s="167"/>
      <c r="BR27" s="167"/>
      <c r="BS27" s="167"/>
      <c r="BT27" s="167"/>
      <c r="BU27" s="167"/>
    </row>
    <row r="28" spans="1:73" x14ac:dyDescent="0.25">
      <c r="A28" s="174">
        <f t="shared" si="6"/>
        <v>2019</v>
      </c>
      <c r="B28" s="232" t="s">
        <v>97</v>
      </c>
      <c r="C28" s="149"/>
      <c r="D28" s="129">
        <v>33.25</v>
      </c>
      <c r="E28" s="129">
        <v>36.75</v>
      </c>
      <c r="F28" s="176">
        <v>11000</v>
      </c>
      <c r="G28" s="105">
        <f>C28*F28</f>
        <v>0</v>
      </c>
      <c r="H28" s="38" t="str">
        <f t="shared" si="5"/>
        <v>bedrag niet ingevuld</v>
      </c>
      <c r="I28" s="167"/>
      <c r="J28" s="167"/>
      <c r="K28" s="167"/>
      <c r="L28" s="167"/>
      <c r="M28" s="167"/>
      <c r="N28" s="167"/>
      <c r="O28" s="167"/>
      <c r="P28" s="167"/>
      <c r="Q28" s="167"/>
      <c r="R28" s="167"/>
      <c r="S28" s="167"/>
      <c r="T28" s="167"/>
      <c r="U28" s="167"/>
      <c r="V28" s="167"/>
      <c r="W28" s="167"/>
      <c r="X28" s="167"/>
      <c r="Y28" s="167"/>
      <c r="Z28" s="167"/>
      <c r="AA28" s="167"/>
      <c r="AB28" s="167"/>
      <c r="AC28" s="167"/>
      <c r="AD28" s="167"/>
      <c r="AE28" s="167"/>
      <c r="AF28" s="167"/>
      <c r="AG28" s="167"/>
      <c r="AH28" s="167"/>
      <c r="AI28" s="167"/>
      <c r="AJ28" s="167"/>
      <c r="AK28" s="167"/>
      <c r="AL28" s="167"/>
      <c r="AM28" s="167"/>
      <c r="AN28" s="167"/>
      <c r="AO28" s="167"/>
      <c r="AP28" s="167"/>
      <c r="AQ28" s="167"/>
      <c r="AR28" s="167"/>
      <c r="AS28" s="167"/>
      <c r="AT28" s="167"/>
      <c r="AU28" s="167"/>
      <c r="AV28" s="167"/>
      <c r="AW28" s="167"/>
      <c r="AX28" s="167"/>
      <c r="AY28" s="167"/>
      <c r="AZ28" s="167"/>
      <c r="BA28" s="167"/>
      <c r="BB28" s="167"/>
      <c r="BC28" s="167"/>
      <c r="BD28" s="167"/>
      <c r="BE28" s="167"/>
      <c r="BF28" s="167"/>
      <c r="BG28" s="167"/>
      <c r="BH28" s="167"/>
      <c r="BI28" s="167"/>
      <c r="BJ28" s="167"/>
      <c r="BK28" s="167"/>
      <c r="BL28" s="167"/>
      <c r="BM28" s="167"/>
      <c r="BN28" s="167"/>
      <c r="BO28" s="167"/>
      <c r="BP28" s="167"/>
      <c r="BQ28" s="167"/>
      <c r="BR28" s="167"/>
      <c r="BS28" s="167"/>
      <c r="BT28" s="167"/>
      <c r="BU28" s="167"/>
    </row>
    <row r="29" spans="1:73" s="131" customFormat="1" x14ac:dyDescent="0.25">
      <c r="A29" s="174"/>
      <c r="B29" s="298"/>
      <c r="C29" s="334" t="s">
        <v>10</v>
      </c>
      <c r="D29" s="334"/>
      <c r="E29" s="334"/>
      <c r="F29" s="334"/>
      <c r="G29" s="88">
        <f>SUM(G25:G28)</f>
        <v>0</v>
      </c>
      <c r="H29" s="199"/>
      <c r="I29" s="166"/>
      <c r="J29" s="166"/>
      <c r="K29" s="166"/>
      <c r="L29" s="166"/>
      <c r="M29" s="166"/>
      <c r="N29" s="166"/>
      <c r="O29" s="166"/>
      <c r="P29" s="166"/>
      <c r="Q29" s="166"/>
      <c r="R29" s="166"/>
      <c r="S29" s="166"/>
      <c r="T29" s="166"/>
      <c r="U29" s="166"/>
      <c r="V29" s="166"/>
      <c r="W29" s="166"/>
      <c r="X29" s="166"/>
      <c r="Y29" s="166"/>
      <c r="Z29" s="166"/>
      <c r="AA29" s="166"/>
      <c r="AB29" s="166"/>
      <c r="AC29" s="166"/>
      <c r="AD29" s="166"/>
      <c r="AE29" s="166"/>
      <c r="AF29" s="166"/>
      <c r="AG29" s="166"/>
      <c r="AH29" s="166"/>
      <c r="AI29" s="166"/>
      <c r="AJ29" s="166"/>
      <c r="AK29" s="166"/>
      <c r="AL29" s="166"/>
      <c r="AM29" s="166"/>
      <c r="AN29" s="166"/>
      <c r="AO29" s="166"/>
      <c r="AP29" s="166"/>
      <c r="AQ29" s="166"/>
      <c r="AR29" s="166"/>
      <c r="AS29" s="166"/>
      <c r="AT29" s="166"/>
      <c r="AU29" s="166"/>
      <c r="AV29" s="166"/>
      <c r="AW29" s="166"/>
      <c r="AX29" s="166"/>
      <c r="AY29" s="166"/>
      <c r="AZ29" s="166"/>
      <c r="BA29" s="166"/>
      <c r="BB29" s="166"/>
      <c r="BC29" s="166"/>
      <c r="BD29" s="166"/>
      <c r="BE29" s="166"/>
      <c r="BF29" s="166"/>
      <c r="BG29" s="166"/>
      <c r="BH29" s="166"/>
      <c r="BI29" s="166"/>
      <c r="BJ29" s="166"/>
      <c r="BK29" s="166"/>
      <c r="BL29" s="166"/>
      <c r="BM29" s="166"/>
      <c r="BN29" s="166"/>
      <c r="BO29" s="166"/>
      <c r="BP29" s="166"/>
      <c r="BQ29" s="166"/>
      <c r="BR29" s="166"/>
      <c r="BS29" s="166"/>
      <c r="BT29" s="166"/>
      <c r="BU29" s="166"/>
    </row>
    <row r="30" spans="1:73" s="9" customFormat="1" ht="20.25" x14ac:dyDescent="0.25">
      <c r="A30" s="6"/>
      <c r="B30" s="336" t="s">
        <v>80</v>
      </c>
      <c r="C30" s="337"/>
      <c r="D30" s="337"/>
      <c r="E30" s="337"/>
      <c r="F30" s="337"/>
      <c r="G30" s="337"/>
      <c r="H30" s="33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</row>
    <row r="31" spans="1:73" s="130" customFormat="1" ht="54" x14ac:dyDescent="0.25">
      <c r="A31" s="174"/>
      <c r="B31" s="46" t="s">
        <v>146</v>
      </c>
      <c r="C31" s="198"/>
      <c r="D31" s="198"/>
      <c r="E31" s="198"/>
      <c r="F31" s="198"/>
      <c r="G31" s="198"/>
      <c r="H31" s="38"/>
      <c r="I31" s="167"/>
      <c r="J31" s="167"/>
      <c r="K31" s="167"/>
      <c r="L31" s="167"/>
      <c r="M31" s="167"/>
      <c r="N31" s="167"/>
      <c r="O31" s="167"/>
      <c r="P31" s="167"/>
      <c r="Q31" s="167"/>
      <c r="R31" s="167"/>
      <c r="S31" s="167"/>
      <c r="T31" s="167"/>
      <c r="U31" s="167"/>
      <c r="V31" s="167"/>
      <c r="W31" s="167"/>
      <c r="X31" s="167"/>
      <c r="Y31" s="167"/>
      <c r="Z31" s="167"/>
      <c r="AA31" s="167"/>
      <c r="AB31" s="167"/>
      <c r="AC31" s="167"/>
      <c r="AD31" s="167"/>
      <c r="AE31" s="167"/>
      <c r="AF31" s="167"/>
      <c r="AG31" s="167"/>
      <c r="AH31" s="167"/>
      <c r="AI31" s="167"/>
      <c r="AJ31" s="167"/>
      <c r="AK31" s="167"/>
      <c r="AL31" s="167"/>
      <c r="AM31" s="167"/>
      <c r="AN31" s="167"/>
      <c r="AO31" s="167"/>
      <c r="AP31" s="167"/>
      <c r="AQ31" s="167"/>
      <c r="AR31" s="167"/>
      <c r="AS31" s="167"/>
      <c r="AT31" s="167"/>
      <c r="AU31" s="167"/>
      <c r="AV31" s="167"/>
      <c r="AW31" s="167"/>
      <c r="AX31" s="167"/>
      <c r="AY31" s="167"/>
      <c r="AZ31" s="167"/>
      <c r="BA31" s="167"/>
      <c r="BB31" s="167"/>
      <c r="BC31" s="167"/>
      <c r="BD31" s="167"/>
      <c r="BE31" s="167"/>
      <c r="BF31" s="167"/>
      <c r="BG31" s="167"/>
      <c r="BH31" s="167"/>
      <c r="BI31" s="167"/>
      <c r="BJ31" s="167"/>
      <c r="BK31" s="167"/>
      <c r="BL31" s="167"/>
      <c r="BM31" s="167"/>
      <c r="BN31" s="167"/>
      <c r="BO31" s="167"/>
      <c r="BP31" s="167"/>
      <c r="BQ31" s="167"/>
      <c r="BR31" s="167"/>
      <c r="BS31" s="167"/>
      <c r="BT31" s="167"/>
      <c r="BU31" s="167"/>
    </row>
    <row r="32" spans="1:73" s="130" customFormat="1" x14ac:dyDescent="0.25">
      <c r="A32" s="174"/>
      <c r="B32" s="189" t="s">
        <v>147</v>
      </c>
      <c r="C32" s="198"/>
      <c r="D32" s="198"/>
      <c r="E32" s="198"/>
      <c r="F32" s="198"/>
      <c r="G32" s="198"/>
      <c r="H32" s="38"/>
      <c r="I32" s="167"/>
      <c r="J32" s="167"/>
      <c r="K32" s="167"/>
      <c r="L32" s="167"/>
      <c r="M32" s="167"/>
      <c r="N32" s="167"/>
      <c r="O32" s="167"/>
      <c r="P32" s="167"/>
      <c r="Q32" s="167"/>
      <c r="R32" s="167"/>
      <c r="S32" s="167"/>
      <c r="T32" s="167"/>
      <c r="U32" s="167"/>
      <c r="V32" s="167"/>
      <c r="W32" s="167"/>
      <c r="X32" s="167"/>
      <c r="Y32" s="167"/>
      <c r="Z32" s="167"/>
      <c r="AA32" s="167"/>
      <c r="AB32" s="167"/>
      <c r="AC32" s="167"/>
      <c r="AD32" s="167"/>
      <c r="AE32" s="167"/>
      <c r="AF32" s="167"/>
      <c r="AG32" s="167"/>
      <c r="AH32" s="167"/>
      <c r="AI32" s="167"/>
      <c r="AJ32" s="167"/>
      <c r="AK32" s="167"/>
      <c r="AL32" s="167"/>
      <c r="AM32" s="167"/>
      <c r="AN32" s="167"/>
      <c r="AO32" s="167"/>
      <c r="AP32" s="167"/>
      <c r="AQ32" s="167"/>
      <c r="AR32" s="167"/>
      <c r="AS32" s="167"/>
      <c r="AT32" s="167"/>
      <c r="AU32" s="167"/>
      <c r="AV32" s="167"/>
      <c r="AW32" s="167"/>
      <c r="AX32" s="167"/>
      <c r="AY32" s="167"/>
      <c r="AZ32" s="167"/>
      <c r="BA32" s="167"/>
      <c r="BB32" s="167"/>
      <c r="BC32" s="167"/>
      <c r="BD32" s="167"/>
      <c r="BE32" s="167"/>
      <c r="BF32" s="167"/>
      <c r="BG32" s="167"/>
      <c r="BH32" s="167"/>
      <c r="BI32" s="167"/>
      <c r="BJ32" s="167"/>
      <c r="BK32" s="167"/>
      <c r="BL32" s="167"/>
      <c r="BM32" s="167"/>
      <c r="BN32" s="167"/>
      <c r="BO32" s="167"/>
      <c r="BP32" s="167"/>
      <c r="BQ32" s="167"/>
      <c r="BR32" s="167"/>
      <c r="BS32" s="167"/>
      <c r="BT32" s="167"/>
      <c r="BU32" s="167"/>
    </row>
    <row r="33" spans="1:73" s="130" customFormat="1" x14ac:dyDescent="0.25">
      <c r="A33" s="174">
        <f>A28+1</f>
        <v>2020</v>
      </c>
      <c r="B33" s="232" t="s">
        <v>98</v>
      </c>
      <c r="C33" s="149"/>
      <c r="D33" s="129">
        <v>50</v>
      </c>
      <c r="E33" s="129">
        <v>60</v>
      </c>
      <c r="F33" s="176">
        <v>200</v>
      </c>
      <c r="G33" s="105">
        <f>C33*F33</f>
        <v>0</v>
      </c>
      <c r="H33" s="38" t="str">
        <f t="shared" ref="H33:H36" si="7">IF(C33="","bedrag niet ingevuld",IF(C33&lt;D33,"bedrag &lt; min.",IF(C33&gt;E33,"bedrag &gt; max.","")))</f>
        <v>bedrag niet ingevuld</v>
      </c>
      <c r="I33" s="167"/>
      <c r="J33" s="167"/>
      <c r="K33" s="167"/>
      <c r="L33" s="167"/>
      <c r="M33" s="167"/>
      <c r="N33" s="167"/>
      <c r="O33" s="167"/>
      <c r="P33" s="167"/>
      <c r="Q33" s="167"/>
      <c r="R33" s="167"/>
      <c r="S33" s="167"/>
      <c r="T33" s="167"/>
      <c r="U33" s="167"/>
      <c r="V33" s="167"/>
      <c r="W33" s="167"/>
      <c r="X33" s="167"/>
      <c r="Y33" s="167"/>
      <c r="Z33" s="167"/>
      <c r="AA33" s="167"/>
      <c r="AB33" s="167"/>
      <c r="AC33" s="167"/>
      <c r="AD33" s="167"/>
      <c r="AE33" s="167"/>
      <c r="AF33" s="167"/>
      <c r="AG33" s="167"/>
      <c r="AH33" s="167"/>
      <c r="AI33" s="167"/>
      <c r="AJ33" s="167"/>
      <c r="AK33" s="167"/>
      <c r="AL33" s="167"/>
      <c r="AM33" s="167"/>
      <c r="AN33" s="167"/>
      <c r="AO33" s="167"/>
      <c r="AP33" s="167"/>
      <c r="AQ33" s="167"/>
      <c r="AR33" s="167"/>
      <c r="AS33" s="167"/>
      <c r="AT33" s="167"/>
      <c r="AU33" s="167"/>
      <c r="AV33" s="167"/>
      <c r="AW33" s="167"/>
      <c r="AX33" s="167"/>
      <c r="AY33" s="167"/>
      <c r="AZ33" s="167"/>
      <c r="BA33" s="167"/>
      <c r="BB33" s="167"/>
      <c r="BC33" s="167"/>
      <c r="BD33" s="167"/>
      <c r="BE33" s="167"/>
      <c r="BF33" s="167"/>
      <c r="BG33" s="167"/>
      <c r="BH33" s="167"/>
      <c r="BI33" s="167"/>
      <c r="BJ33" s="167"/>
      <c r="BK33" s="167"/>
      <c r="BL33" s="167"/>
      <c r="BM33" s="167"/>
      <c r="BN33" s="167"/>
      <c r="BO33" s="167"/>
      <c r="BP33" s="167"/>
      <c r="BQ33" s="167"/>
      <c r="BR33" s="167"/>
      <c r="BS33" s="167"/>
      <c r="BT33" s="167"/>
      <c r="BU33" s="167"/>
    </row>
    <row r="34" spans="1:73" s="130" customFormat="1" x14ac:dyDescent="0.25">
      <c r="A34" s="174">
        <f t="shared" ref="A34:A36" si="8">A33+1</f>
        <v>2021</v>
      </c>
      <c r="B34" s="232" t="s">
        <v>99</v>
      </c>
      <c r="C34" s="149"/>
      <c r="D34" s="129">
        <v>71.25</v>
      </c>
      <c r="E34" s="129">
        <v>78.75</v>
      </c>
      <c r="F34" s="176">
        <v>200</v>
      </c>
      <c r="G34" s="105">
        <f>C34*F34</f>
        <v>0</v>
      </c>
      <c r="H34" s="38" t="str">
        <f t="shared" si="7"/>
        <v>bedrag niet ingevuld</v>
      </c>
      <c r="I34" s="167"/>
      <c r="J34" s="167"/>
      <c r="K34" s="167"/>
      <c r="L34" s="167"/>
      <c r="M34" s="167"/>
      <c r="N34" s="167"/>
      <c r="O34" s="167"/>
      <c r="P34" s="167"/>
      <c r="Q34" s="167"/>
      <c r="R34" s="167"/>
      <c r="S34" s="167"/>
      <c r="T34" s="167"/>
      <c r="U34" s="167"/>
      <c r="V34" s="167"/>
      <c r="W34" s="167"/>
      <c r="X34" s="167"/>
      <c r="Y34" s="167"/>
      <c r="Z34" s="167"/>
      <c r="AA34" s="167"/>
      <c r="AB34" s="167"/>
      <c r="AC34" s="167"/>
      <c r="AD34" s="167"/>
      <c r="AE34" s="167"/>
      <c r="AF34" s="167"/>
      <c r="AG34" s="167"/>
      <c r="AH34" s="167"/>
      <c r="AI34" s="167"/>
      <c r="AJ34" s="167"/>
      <c r="AK34" s="167"/>
      <c r="AL34" s="167"/>
      <c r="AM34" s="167"/>
      <c r="AN34" s="167"/>
      <c r="AO34" s="167"/>
      <c r="AP34" s="167"/>
      <c r="AQ34" s="167"/>
      <c r="AR34" s="167"/>
      <c r="AS34" s="167"/>
      <c r="AT34" s="167"/>
      <c r="AU34" s="167"/>
      <c r="AV34" s="167"/>
      <c r="AW34" s="167"/>
      <c r="AX34" s="167"/>
      <c r="AY34" s="167"/>
      <c r="AZ34" s="167"/>
      <c r="BA34" s="167"/>
      <c r="BB34" s="167"/>
      <c r="BC34" s="167"/>
      <c r="BD34" s="167"/>
      <c r="BE34" s="167"/>
      <c r="BF34" s="167"/>
      <c r="BG34" s="167"/>
      <c r="BH34" s="167"/>
      <c r="BI34" s="167"/>
      <c r="BJ34" s="167"/>
      <c r="BK34" s="167"/>
      <c r="BL34" s="167"/>
      <c r="BM34" s="167"/>
      <c r="BN34" s="167"/>
      <c r="BO34" s="167"/>
      <c r="BP34" s="167"/>
      <c r="BQ34" s="167"/>
      <c r="BR34" s="167"/>
      <c r="BS34" s="167"/>
      <c r="BT34" s="167"/>
      <c r="BU34" s="167"/>
    </row>
    <row r="35" spans="1:73" s="130" customFormat="1" x14ac:dyDescent="0.25">
      <c r="A35" s="174">
        <f t="shared" si="8"/>
        <v>2022</v>
      </c>
      <c r="B35" s="232" t="s">
        <v>100</v>
      </c>
      <c r="C35" s="149"/>
      <c r="D35" s="129">
        <v>19</v>
      </c>
      <c r="E35" s="129">
        <v>21</v>
      </c>
      <c r="F35" s="176">
        <v>500</v>
      </c>
      <c r="G35" s="105">
        <f>C35*F35</f>
        <v>0</v>
      </c>
      <c r="H35" s="38" t="str">
        <f t="shared" si="7"/>
        <v>bedrag niet ingevuld</v>
      </c>
      <c r="I35" s="167"/>
      <c r="J35" s="167"/>
      <c r="K35" s="167"/>
      <c r="L35" s="167"/>
      <c r="M35" s="167"/>
      <c r="N35" s="167"/>
      <c r="O35" s="167"/>
      <c r="P35" s="167"/>
      <c r="Q35" s="167"/>
      <c r="R35" s="167"/>
      <c r="S35" s="167"/>
      <c r="T35" s="167"/>
      <c r="U35" s="167"/>
      <c r="V35" s="167"/>
      <c r="W35" s="167"/>
      <c r="X35" s="167"/>
      <c r="Y35" s="167"/>
      <c r="Z35" s="167"/>
      <c r="AA35" s="167"/>
      <c r="AB35" s="167"/>
      <c r="AC35" s="167"/>
      <c r="AD35" s="167"/>
      <c r="AE35" s="167"/>
      <c r="AF35" s="167"/>
      <c r="AG35" s="167"/>
      <c r="AH35" s="167"/>
      <c r="AI35" s="167"/>
      <c r="AJ35" s="167"/>
      <c r="AK35" s="167"/>
      <c r="AL35" s="167"/>
      <c r="AM35" s="167"/>
      <c r="AN35" s="167"/>
      <c r="AO35" s="167"/>
      <c r="AP35" s="167"/>
      <c r="AQ35" s="167"/>
      <c r="AR35" s="167"/>
      <c r="AS35" s="167"/>
      <c r="AT35" s="167"/>
      <c r="AU35" s="167"/>
      <c r="AV35" s="167"/>
      <c r="AW35" s="167"/>
      <c r="AX35" s="167"/>
      <c r="AY35" s="167"/>
      <c r="AZ35" s="167"/>
      <c r="BA35" s="167"/>
      <c r="BB35" s="167"/>
      <c r="BC35" s="167"/>
      <c r="BD35" s="167"/>
      <c r="BE35" s="167"/>
      <c r="BF35" s="167"/>
      <c r="BG35" s="167"/>
      <c r="BH35" s="167"/>
      <c r="BI35" s="167"/>
      <c r="BJ35" s="167"/>
      <c r="BK35" s="167"/>
      <c r="BL35" s="167"/>
      <c r="BM35" s="167"/>
      <c r="BN35" s="167"/>
      <c r="BO35" s="167"/>
      <c r="BP35" s="167"/>
      <c r="BQ35" s="167"/>
      <c r="BR35" s="167"/>
      <c r="BS35" s="167"/>
      <c r="BT35" s="167"/>
      <c r="BU35" s="167"/>
    </row>
    <row r="36" spans="1:73" s="130" customFormat="1" x14ac:dyDescent="0.25">
      <c r="A36" s="174">
        <f t="shared" si="8"/>
        <v>2023</v>
      </c>
      <c r="B36" s="232" t="s">
        <v>101</v>
      </c>
      <c r="C36" s="149"/>
      <c r="D36" s="129">
        <v>42.75</v>
      </c>
      <c r="E36" s="129">
        <v>47.25</v>
      </c>
      <c r="F36" s="176">
        <v>50</v>
      </c>
      <c r="G36" s="105">
        <f>C36*F36</f>
        <v>0</v>
      </c>
      <c r="H36" s="38" t="str">
        <f t="shared" si="7"/>
        <v>bedrag niet ingevuld</v>
      </c>
      <c r="I36" s="167"/>
      <c r="J36" s="167"/>
      <c r="K36" s="167"/>
      <c r="L36" s="167"/>
      <c r="M36" s="167"/>
      <c r="N36" s="167"/>
      <c r="O36" s="167"/>
      <c r="P36" s="167"/>
      <c r="Q36" s="167"/>
      <c r="R36" s="167"/>
      <c r="S36" s="167"/>
      <c r="T36" s="167"/>
      <c r="U36" s="167"/>
      <c r="V36" s="167"/>
      <c r="W36" s="167"/>
      <c r="X36" s="167"/>
      <c r="Y36" s="167"/>
      <c r="Z36" s="167"/>
      <c r="AA36" s="167"/>
      <c r="AB36" s="167"/>
      <c r="AC36" s="167"/>
      <c r="AD36" s="167"/>
      <c r="AE36" s="167"/>
      <c r="AF36" s="167"/>
      <c r="AG36" s="167"/>
      <c r="AH36" s="167"/>
      <c r="AI36" s="167"/>
      <c r="AJ36" s="167"/>
      <c r="AK36" s="167"/>
      <c r="AL36" s="167"/>
      <c r="AM36" s="167"/>
      <c r="AN36" s="167"/>
      <c r="AO36" s="167"/>
      <c r="AP36" s="167"/>
      <c r="AQ36" s="167"/>
      <c r="AR36" s="167"/>
      <c r="AS36" s="167"/>
      <c r="AT36" s="167"/>
      <c r="AU36" s="167"/>
      <c r="AV36" s="167"/>
      <c r="AW36" s="167"/>
      <c r="AX36" s="167"/>
      <c r="AY36" s="167"/>
      <c r="AZ36" s="167"/>
      <c r="BA36" s="167"/>
      <c r="BB36" s="167"/>
      <c r="BC36" s="167"/>
      <c r="BD36" s="167"/>
      <c r="BE36" s="167"/>
      <c r="BF36" s="167"/>
      <c r="BG36" s="167"/>
      <c r="BH36" s="167"/>
      <c r="BI36" s="167"/>
      <c r="BJ36" s="167"/>
      <c r="BK36" s="167"/>
      <c r="BL36" s="167"/>
      <c r="BM36" s="167"/>
      <c r="BN36" s="167"/>
      <c r="BO36" s="167"/>
      <c r="BP36" s="167"/>
      <c r="BQ36" s="167"/>
      <c r="BR36" s="167"/>
      <c r="BS36" s="167"/>
      <c r="BT36" s="167"/>
      <c r="BU36" s="167"/>
    </row>
    <row r="37" spans="1:73" s="130" customFormat="1" x14ac:dyDescent="0.25">
      <c r="A37" s="174"/>
      <c r="B37" s="306"/>
      <c r="C37" s="198"/>
      <c r="D37" s="198"/>
      <c r="E37" s="198"/>
      <c r="F37" s="198"/>
      <c r="G37" s="198"/>
      <c r="H37" s="38"/>
      <c r="I37" s="167"/>
      <c r="J37" s="167"/>
      <c r="K37" s="167"/>
      <c r="L37" s="167"/>
      <c r="M37" s="167"/>
      <c r="N37" s="167"/>
      <c r="O37" s="167"/>
      <c r="P37" s="167"/>
      <c r="Q37" s="167"/>
      <c r="R37" s="167"/>
      <c r="S37" s="167"/>
      <c r="T37" s="167"/>
      <c r="U37" s="167"/>
      <c r="V37" s="167"/>
      <c r="W37" s="167"/>
      <c r="X37" s="167"/>
      <c r="Y37" s="167"/>
      <c r="Z37" s="167"/>
      <c r="AA37" s="167"/>
      <c r="AB37" s="167"/>
      <c r="AC37" s="167"/>
      <c r="AD37" s="167"/>
      <c r="AE37" s="167"/>
      <c r="AF37" s="167"/>
      <c r="AG37" s="167"/>
      <c r="AH37" s="167"/>
      <c r="AI37" s="167"/>
      <c r="AJ37" s="167"/>
      <c r="AK37" s="167"/>
      <c r="AL37" s="167"/>
      <c r="AM37" s="167"/>
      <c r="AN37" s="167"/>
      <c r="AO37" s="167"/>
      <c r="AP37" s="167"/>
      <c r="AQ37" s="167"/>
      <c r="AR37" s="167"/>
      <c r="AS37" s="167"/>
      <c r="AT37" s="167"/>
      <c r="AU37" s="167"/>
      <c r="AV37" s="167"/>
      <c r="AW37" s="167"/>
      <c r="AX37" s="167"/>
      <c r="AY37" s="167"/>
      <c r="AZ37" s="167"/>
      <c r="BA37" s="167"/>
      <c r="BB37" s="167"/>
      <c r="BC37" s="167"/>
      <c r="BD37" s="167"/>
      <c r="BE37" s="167"/>
      <c r="BF37" s="167"/>
      <c r="BG37" s="167"/>
      <c r="BH37" s="167"/>
      <c r="BI37" s="167"/>
      <c r="BJ37" s="167"/>
      <c r="BK37" s="167"/>
      <c r="BL37" s="167"/>
      <c r="BM37" s="167"/>
      <c r="BN37" s="167"/>
      <c r="BO37" s="167"/>
      <c r="BP37" s="167"/>
      <c r="BQ37" s="167"/>
      <c r="BR37" s="167"/>
      <c r="BS37" s="167"/>
      <c r="BT37" s="167"/>
      <c r="BU37" s="167"/>
    </row>
    <row r="38" spans="1:73" s="130" customFormat="1" ht="27.75" x14ac:dyDescent="0.3">
      <c r="A38" s="174"/>
      <c r="B38" s="233" t="s">
        <v>148</v>
      </c>
      <c r="C38" s="8"/>
      <c r="D38" s="8"/>
      <c r="E38" s="8"/>
      <c r="F38" s="205"/>
      <c r="G38" s="47"/>
      <c r="H38" s="38"/>
      <c r="I38" s="167"/>
      <c r="J38" s="167"/>
      <c r="K38" s="167"/>
      <c r="L38" s="167"/>
      <c r="M38" s="167"/>
      <c r="N38" s="167"/>
      <c r="O38" s="167"/>
      <c r="P38" s="167"/>
      <c r="Q38" s="167"/>
      <c r="R38" s="167"/>
      <c r="S38" s="167"/>
      <c r="T38" s="167"/>
      <c r="U38" s="167"/>
      <c r="V38" s="167"/>
      <c r="W38" s="167"/>
      <c r="X38" s="167"/>
      <c r="Y38" s="167"/>
      <c r="Z38" s="167"/>
      <c r="AA38" s="167"/>
      <c r="AB38" s="167"/>
      <c r="AC38" s="167"/>
      <c r="AD38" s="167"/>
      <c r="AE38" s="167"/>
      <c r="AF38" s="167"/>
      <c r="AG38" s="167"/>
      <c r="AH38" s="167"/>
      <c r="AI38" s="167"/>
      <c r="AJ38" s="167"/>
      <c r="AK38" s="167"/>
      <c r="AL38" s="167"/>
      <c r="AM38" s="167"/>
      <c r="AN38" s="167"/>
      <c r="AO38" s="167"/>
      <c r="AP38" s="167"/>
      <c r="AQ38" s="167"/>
      <c r="AR38" s="167"/>
      <c r="AS38" s="167"/>
      <c r="AT38" s="167"/>
      <c r="AU38" s="167"/>
      <c r="AV38" s="167"/>
      <c r="AW38" s="167"/>
      <c r="AX38" s="167"/>
      <c r="AY38" s="167"/>
      <c r="AZ38" s="167"/>
      <c r="BA38" s="167"/>
      <c r="BB38" s="167"/>
      <c r="BC38" s="167"/>
      <c r="BD38" s="167"/>
      <c r="BE38" s="167"/>
      <c r="BF38" s="167"/>
      <c r="BG38" s="167"/>
      <c r="BH38" s="167"/>
      <c r="BI38" s="167"/>
      <c r="BJ38" s="167"/>
      <c r="BK38" s="167"/>
      <c r="BL38" s="167"/>
      <c r="BM38" s="167"/>
      <c r="BN38" s="167"/>
      <c r="BO38" s="167"/>
      <c r="BP38" s="167"/>
      <c r="BQ38" s="167"/>
      <c r="BR38" s="167"/>
      <c r="BS38" s="167"/>
      <c r="BT38" s="167"/>
      <c r="BU38" s="167"/>
    </row>
    <row r="39" spans="1:73" s="130" customFormat="1" ht="15.75" x14ac:dyDescent="0.3">
      <c r="A39" s="174">
        <f>A36+1</f>
        <v>2024</v>
      </c>
      <c r="B39" s="234" t="s">
        <v>25</v>
      </c>
      <c r="C39" s="149"/>
      <c r="D39" s="71">
        <v>123.5</v>
      </c>
      <c r="E39" s="71">
        <v>136.5</v>
      </c>
      <c r="F39" s="176">
        <v>200</v>
      </c>
      <c r="G39" s="47">
        <f t="shared" ref="G39:G62" si="9">C39*F39</f>
        <v>0</v>
      </c>
      <c r="H39" s="38" t="str">
        <f t="shared" ref="H39:H62" si="10">IF(C39="","bedrag niet ingevuld",IF(C39&lt;D39,"bedrag &lt; min.",IF(C39&gt;E39,"bedrag &gt; max.","")))</f>
        <v>bedrag niet ingevuld</v>
      </c>
      <c r="I39" s="167"/>
      <c r="J39" s="167"/>
      <c r="K39" s="167"/>
      <c r="L39" s="167"/>
      <c r="M39" s="167"/>
      <c r="N39" s="167"/>
      <c r="O39" s="167"/>
      <c r="P39" s="167"/>
      <c r="Q39" s="167"/>
      <c r="R39" s="167"/>
      <c r="S39" s="167"/>
      <c r="T39" s="167"/>
      <c r="U39" s="167"/>
      <c r="V39" s="167"/>
      <c r="W39" s="167"/>
      <c r="X39" s="167"/>
      <c r="Y39" s="167"/>
      <c r="Z39" s="167"/>
      <c r="AA39" s="167"/>
      <c r="AB39" s="167"/>
      <c r="AC39" s="167"/>
      <c r="AD39" s="167"/>
      <c r="AE39" s="167"/>
      <c r="AF39" s="167"/>
      <c r="AG39" s="167"/>
      <c r="AH39" s="167"/>
      <c r="AI39" s="167"/>
      <c r="AJ39" s="167"/>
      <c r="AK39" s="167"/>
      <c r="AL39" s="167"/>
      <c r="AM39" s="167"/>
      <c r="AN39" s="167"/>
      <c r="AO39" s="167"/>
      <c r="AP39" s="167"/>
      <c r="AQ39" s="167"/>
      <c r="AR39" s="167"/>
      <c r="AS39" s="167"/>
      <c r="AT39" s="167"/>
      <c r="AU39" s="167"/>
      <c r="AV39" s="167"/>
      <c r="AW39" s="167"/>
      <c r="AX39" s="167"/>
      <c r="AY39" s="167"/>
      <c r="AZ39" s="167"/>
      <c r="BA39" s="167"/>
      <c r="BB39" s="167"/>
      <c r="BC39" s="167"/>
      <c r="BD39" s="167"/>
      <c r="BE39" s="167"/>
      <c r="BF39" s="167"/>
      <c r="BG39" s="167"/>
      <c r="BH39" s="167"/>
      <c r="BI39" s="167"/>
      <c r="BJ39" s="167"/>
      <c r="BK39" s="167"/>
      <c r="BL39" s="167"/>
      <c r="BM39" s="167"/>
      <c r="BN39" s="167"/>
      <c r="BO39" s="167"/>
      <c r="BP39" s="167"/>
      <c r="BQ39" s="167"/>
      <c r="BR39" s="167"/>
      <c r="BS39" s="167"/>
      <c r="BT39" s="167"/>
      <c r="BU39" s="167"/>
    </row>
    <row r="40" spans="1:73" s="130" customFormat="1" ht="15.75" x14ac:dyDescent="0.3">
      <c r="A40" s="174">
        <f t="shared" ref="A40:A62" si="11">A39+1</f>
        <v>2025</v>
      </c>
      <c r="B40" s="234" t="s">
        <v>26</v>
      </c>
      <c r="C40" s="149"/>
      <c r="D40" s="71">
        <v>123.5</v>
      </c>
      <c r="E40" s="71">
        <v>136.5</v>
      </c>
      <c r="F40" s="176">
        <v>200</v>
      </c>
      <c r="G40" s="47">
        <f t="shared" si="9"/>
        <v>0</v>
      </c>
      <c r="H40" s="38" t="str">
        <f t="shared" si="10"/>
        <v>bedrag niet ingevuld</v>
      </c>
      <c r="I40" s="167"/>
      <c r="J40" s="167"/>
      <c r="K40" s="167"/>
      <c r="L40" s="167"/>
      <c r="M40" s="167"/>
      <c r="N40" s="167"/>
      <c r="O40" s="167"/>
      <c r="P40" s="167"/>
      <c r="Q40" s="167"/>
      <c r="R40" s="167"/>
      <c r="S40" s="167"/>
      <c r="T40" s="167"/>
      <c r="U40" s="167"/>
      <c r="V40" s="167"/>
      <c r="W40" s="167"/>
      <c r="X40" s="167"/>
      <c r="Y40" s="167"/>
      <c r="Z40" s="167"/>
      <c r="AA40" s="167"/>
      <c r="AB40" s="167"/>
      <c r="AC40" s="167"/>
      <c r="AD40" s="167"/>
      <c r="AE40" s="167"/>
      <c r="AF40" s="167"/>
      <c r="AG40" s="167"/>
      <c r="AH40" s="167"/>
      <c r="AI40" s="167"/>
      <c r="AJ40" s="167"/>
      <c r="AK40" s="167"/>
      <c r="AL40" s="167"/>
      <c r="AM40" s="167"/>
      <c r="AN40" s="167"/>
      <c r="AO40" s="167"/>
      <c r="AP40" s="167"/>
      <c r="AQ40" s="167"/>
      <c r="AR40" s="167"/>
      <c r="AS40" s="167"/>
      <c r="AT40" s="167"/>
      <c r="AU40" s="167"/>
      <c r="AV40" s="167"/>
      <c r="AW40" s="167"/>
      <c r="AX40" s="167"/>
      <c r="AY40" s="167"/>
      <c r="AZ40" s="167"/>
      <c r="BA40" s="167"/>
      <c r="BB40" s="167"/>
      <c r="BC40" s="167"/>
      <c r="BD40" s="167"/>
      <c r="BE40" s="167"/>
      <c r="BF40" s="167"/>
      <c r="BG40" s="167"/>
      <c r="BH40" s="167"/>
      <c r="BI40" s="167"/>
      <c r="BJ40" s="167"/>
      <c r="BK40" s="167"/>
      <c r="BL40" s="167"/>
      <c r="BM40" s="167"/>
      <c r="BN40" s="167"/>
      <c r="BO40" s="167"/>
      <c r="BP40" s="167"/>
      <c r="BQ40" s="167"/>
      <c r="BR40" s="167"/>
      <c r="BS40" s="167"/>
      <c r="BT40" s="167"/>
      <c r="BU40" s="167"/>
    </row>
    <row r="41" spans="1:73" s="130" customFormat="1" ht="15.75" x14ac:dyDescent="0.3">
      <c r="A41" s="174">
        <f t="shared" si="11"/>
        <v>2026</v>
      </c>
      <c r="B41" s="234" t="s">
        <v>54</v>
      </c>
      <c r="C41" s="149"/>
      <c r="D41" s="71">
        <v>4.75</v>
      </c>
      <c r="E41" s="71">
        <v>5.25</v>
      </c>
      <c r="F41" s="176">
        <v>50</v>
      </c>
      <c r="G41" s="47">
        <f t="shared" si="9"/>
        <v>0</v>
      </c>
      <c r="H41" s="38" t="str">
        <f t="shared" si="10"/>
        <v>bedrag niet ingevuld</v>
      </c>
      <c r="I41" s="167"/>
      <c r="J41" s="167"/>
      <c r="K41" s="167"/>
      <c r="L41" s="167"/>
      <c r="M41" s="167"/>
      <c r="N41" s="167"/>
      <c r="O41" s="167"/>
      <c r="P41" s="167"/>
      <c r="Q41" s="167"/>
      <c r="R41" s="167"/>
      <c r="S41" s="167"/>
      <c r="T41" s="167"/>
      <c r="U41" s="167"/>
      <c r="V41" s="167"/>
      <c r="W41" s="167"/>
      <c r="X41" s="167"/>
      <c r="Y41" s="167"/>
      <c r="Z41" s="167"/>
      <c r="AA41" s="167"/>
      <c r="AB41" s="167"/>
      <c r="AC41" s="167"/>
      <c r="AD41" s="167"/>
      <c r="AE41" s="167"/>
      <c r="AF41" s="167"/>
      <c r="AG41" s="167"/>
      <c r="AH41" s="167"/>
      <c r="AI41" s="167"/>
      <c r="AJ41" s="167"/>
      <c r="AK41" s="167"/>
      <c r="AL41" s="167"/>
      <c r="AM41" s="167"/>
      <c r="AN41" s="167"/>
      <c r="AO41" s="167"/>
      <c r="AP41" s="167"/>
      <c r="AQ41" s="167"/>
      <c r="AR41" s="167"/>
      <c r="AS41" s="167"/>
      <c r="AT41" s="167"/>
      <c r="AU41" s="167"/>
      <c r="AV41" s="167"/>
      <c r="AW41" s="167"/>
      <c r="AX41" s="167"/>
      <c r="AY41" s="167"/>
      <c r="AZ41" s="167"/>
      <c r="BA41" s="167"/>
      <c r="BB41" s="167"/>
      <c r="BC41" s="167"/>
      <c r="BD41" s="167"/>
      <c r="BE41" s="167"/>
      <c r="BF41" s="167"/>
      <c r="BG41" s="167"/>
      <c r="BH41" s="167"/>
      <c r="BI41" s="167"/>
      <c r="BJ41" s="167"/>
      <c r="BK41" s="167"/>
      <c r="BL41" s="167"/>
      <c r="BM41" s="167"/>
      <c r="BN41" s="167"/>
      <c r="BO41" s="167"/>
      <c r="BP41" s="167"/>
      <c r="BQ41" s="167"/>
      <c r="BR41" s="167"/>
      <c r="BS41" s="167"/>
      <c r="BT41" s="167"/>
      <c r="BU41" s="167"/>
    </row>
    <row r="42" spans="1:73" s="130" customFormat="1" ht="15.75" x14ac:dyDescent="0.3">
      <c r="A42" s="174">
        <f t="shared" si="11"/>
        <v>2027</v>
      </c>
      <c r="B42" s="235" t="s">
        <v>53</v>
      </c>
      <c r="C42" s="149"/>
      <c r="D42" s="71">
        <v>47.5</v>
      </c>
      <c r="E42" s="71">
        <v>52.5</v>
      </c>
      <c r="F42" s="176">
        <v>10</v>
      </c>
      <c r="G42" s="47">
        <f t="shared" si="9"/>
        <v>0</v>
      </c>
      <c r="H42" s="38" t="str">
        <f t="shared" si="10"/>
        <v>bedrag niet ingevuld</v>
      </c>
      <c r="I42" s="167"/>
      <c r="J42" s="167"/>
      <c r="K42" s="167"/>
      <c r="L42" s="167"/>
      <c r="M42" s="167"/>
      <c r="N42" s="167"/>
      <c r="O42" s="167"/>
      <c r="P42" s="167"/>
      <c r="Q42" s="167"/>
      <c r="R42" s="167"/>
      <c r="S42" s="167"/>
      <c r="T42" s="167"/>
      <c r="U42" s="167"/>
      <c r="V42" s="167"/>
      <c r="W42" s="167"/>
      <c r="X42" s="167"/>
      <c r="Y42" s="167"/>
      <c r="Z42" s="167"/>
      <c r="AA42" s="167"/>
      <c r="AB42" s="167"/>
      <c r="AC42" s="167"/>
      <c r="AD42" s="167"/>
      <c r="AE42" s="167"/>
      <c r="AF42" s="167"/>
      <c r="AG42" s="167"/>
      <c r="AH42" s="167"/>
      <c r="AI42" s="167"/>
      <c r="AJ42" s="167"/>
      <c r="AK42" s="167"/>
      <c r="AL42" s="167"/>
      <c r="AM42" s="167"/>
      <c r="AN42" s="167"/>
      <c r="AO42" s="167"/>
      <c r="AP42" s="167"/>
      <c r="AQ42" s="167"/>
      <c r="AR42" s="167"/>
      <c r="AS42" s="167"/>
      <c r="AT42" s="167"/>
      <c r="AU42" s="167"/>
      <c r="AV42" s="167"/>
      <c r="AW42" s="167"/>
      <c r="AX42" s="167"/>
      <c r="AY42" s="167"/>
      <c r="AZ42" s="167"/>
      <c r="BA42" s="167"/>
      <c r="BB42" s="167"/>
      <c r="BC42" s="167"/>
      <c r="BD42" s="167"/>
      <c r="BE42" s="167"/>
      <c r="BF42" s="167"/>
      <c r="BG42" s="167"/>
      <c r="BH42" s="167"/>
      <c r="BI42" s="167"/>
      <c r="BJ42" s="167"/>
      <c r="BK42" s="167"/>
      <c r="BL42" s="167"/>
      <c r="BM42" s="167"/>
      <c r="BN42" s="167"/>
      <c r="BO42" s="167"/>
      <c r="BP42" s="167"/>
      <c r="BQ42" s="167"/>
      <c r="BR42" s="167"/>
      <c r="BS42" s="167"/>
      <c r="BT42" s="167"/>
      <c r="BU42" s="167"/>
    </row>
    <row r="43" spans="1:73" s="130" customFormat="1" ht="15.75" x14ac:dyDescent="0.3">
      <c r="A43" s="174">
        <f t="shared" si="11"/>
        <v>2028</v>
      </c>
      <c r="B43" s="235" t="s">
        <v>102</v>
      </c>
      <c r="C43" s="149"/>
      <c r="D43" s="71">
        <v>14.25</v>
      </c>
      <c r="E43" s="71">
        <v>15.75</v>
      </c>
      <c r="F43" s="176">
        <v>1</v>
      </c>
      <c r="G43" s="47">
        <f t="shared" si="9"/>
        <v>0</v>
      </c>
      <c r="H43" s="38" t="str">
        <f t="shared" si="10"/>
        <v>bedrag niet ingevuld</v>
      </c>
      <c r="I43" s="167"/>
      <c r="J43" s="167"/>
      <c r="K43" s="167"/>
      <c r="L43" s="167"/>
      <c r="M43" s="167"/>
      <c r="N43" s="167"/>
      <c r="O43" s="167"/>
      <c r="P43" s="167"/>
      <c r="Q43" s="167"/>
      <c r="R43" s="167"/>
      <c r="S43" s="167"/>
      <c r="T43" s="167"/>
      <c r="U43" s="167"/>
      <c r="V43" s="167"/>
      <c r="W43" s="167"/>
      <c r="X43" s="167"/>
      <c r="Y43" s="167"/>
      <c r="Z43" s="167"/>
      <c r="AA43" s="167"/>
      <c r="AB43" s="167"/>
      <c r="AC43" s="167"/>
      <c r="AD43" s="167"/>
      <c r="AE43" s="167"/>
      <c r="AF43" s="167"/>
      <c r="AG43" s="167"/>
      <c r="AH43" s="167"/>
      <c r="AI43" s="167"/>
      <c r="AJ43" s="167"/>
      <c r="AK43" s="167"/>
      <c r="AL43" s="167"/>
      <c r="AM43" s="167"/>
      <c r="AN43" s="167"/>
      <c r="AO43" s="167"/>
      <c r="AP43" s="167"/>
      <c r="AQ43" s="167"/>
      <c r="AR43" s="167"/>
      <c r="AS43" s="167"/>
      <c r="AT43" s="167"/>
      <c r="AU43" s="167"/>
      <c r="AV43" s="167"/>
      <c r="AW43" s="167"/>
      <c r="AX43" s="167"/>
      <c r="AY43" s="167"/>
      <c r="AZ43" s="167"/>
      <c r="BA43" s="167"/>
      <c r="BB43" s="167"/>
      <c r="BC43" s="167"/>
      <c r="BD43" s="167"/>
      <c r="BE43" s="167"/>
      <c r="BF43" s="167"/>
      <c r="BG43" s="167"/>
      <c r="BH43" s="167"/>
      <c r="BI43" s="167"/>
      <c r="BJ43" s="167"/>
      <c r="BK43" s="167"/>
      <c r="BL43" s="167"/>
      <c r="BM43" s="167"/>
      <c r="BN43" s="167"/>
      <c r="BO43" s="167"/>
      <c r="BP43" s="167"/>
      <c r="BQ43" s="167"/>
      <c r="BR43" s="167"/>
      <c r="BS43" s="167"/>
      <c r="BT43" s="167"/>
      <c r="BU43" s="167"/>
    </row>
    <row r="44" spans="1:73" s="130" customFormat="1" ht="15.75" x14ac:dyDescent="0.3">
      <c r="A44" s="174">
        <f t="shared" si="11"/>
        <v>2029</v>
      </c>
      <c r="B44" s="235" t="s">
        <v>103</v>
      </c>
      <c r="C44" s="149"/>
      <c r="D44" s="71">
        <v>95</v>
      </c>
      <c r="E44" s="71">
        <v>105</v>
      </c>
      <c r="F44" s="176">
        <v>1</v>
      </c>
      <c r="G44" s="47">
        <f t="shared" si="9"/>
        <v>0</v>
      </c>
      <c r="H44" s="38" t="str">
        <f t="shared" si="10"/>
        <v>bedrag niet ingevuld</v>
      </c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  <c r="V44" s="167"/>
      <c r="W44" s="167"/>
      <c r="X44" s="167"/>
      <c r="Y44" s="167"/>
      <c r="Z44" s="167"/>
      <c r="AA44" s="167"/>
      <c r="AB44" s="167"/>
      <c r="AC44" s="167"/>
      <c r="AD44" s="167"/>
      <c r="AE44" s="167"/>
      <c r="AF44" s="167"/>
      <c r="AG44" s="167"/>
      <c r="AH44" s="167"/>
      <c r="AI44" s="167"/>
      <c r="AJ44" s="167"/>
      <c r="AK44" s="167"/>
      <c r="AL44" s="167"/>
      <c r="AM44" s="167"/>
      <c r="AN44" s="167"/>
      <c r="AO44" s="167"/>
      <c r="AP44" s="167"/>
      <c r="AQ44" s="167"/>
      <c r="AR44" s="167"/>
      <c r="AS44" s="167"/>
      <c r="AT44" s="167"/>
      <c r="AU44" s="167"/>
      <c r="AV44" s="167"/>
      <c r="AW44" s="167"/>
      <c r="AX44" s="167"/>
      <c r="AY44" s="167"/>
      <c r="AZ44" s="167"/>
      <c r="BA44" s="167"/>
      <c r="BB44" s="167"/>
      <c r="BC44" s="167"/>
      <c r="BD44" s="167"/>
      <c r="BE44" s="167"/>
      <c r="BF44" s="167"/>
      <c r="BG44" s="167"/>
      <c r="BH44" s="167"/>
      <c r="BI44" s="167"/>
      <c r="BJ44" s="167"/>
      <c r="BK44" s="167"/>
      <c r="BL44" s="167"/>
      <c r="BM44" s="167"/>
      <c r="BN44" s="167"/>
      <c r="BO44" s="167"/>
      <c r="BP44" s="167"/>
      <c r="BQ44" s="167"/>
      <c r="BR44" s="167"/>
      <c r="BS44" s="167"/>
      <c r="BT44" s="167"/>
      <c r="BU44" s="167"/>
    </row>
    <row r="45" spans="1:73" s="130" customFormat="1" ht="15.75" x14ac:dyDescent="0.3">
      <c r="A45" s="174">
        <f t="shared" si="11"/>
        <v>2030</v>
      </c>
      <c r="B45" s="235" t="s">
        <v>104</v>
      </c>
      <c r="C45" s="149"/>
      <c r="D45" s="71">
        <v>332.5</v>
      </c>
      <c r="E45" s="71">
        <v>367.5</v>
      </c>
      <c r="F45" s="176">
        <v>20</v>
      </c>
      <c r="G45" s="47">
        <f t="shared" si="9"/>
        <v>0</v>
      </c>
      <c r="H45" s="38" t="str">
        <f t="shared" si="10"/>
        <v>bedrag niet ingevuld</v>
      </c>
      <c r="I45" s="167"/>
      <c r="J45" s="167"/>
      <c r="K45" s="167"/>
      <c r="L45" s="167"/>
      <c r="M45" s="167"/>
      <c r="N45" s="167"/>
      <c r="O45" s="167"/>
      <c r="P45" s="167"/>
      <c r="Q45" s="167"/>
      <c r="R45" s="167"/>
      <c r="S45" s="167"/>
      <c r="T45" s="167"/>
      <c r="U45" s="167"/>
      <c r="V45" s="167"/>
      <c r="W45" s="167"/>
      <c r="X45" s="167"/>
      <c r="Y45" s="167"/>
      <c r="Z45" s="167"/>
      <c r="AA45" s="167"/>
      <c r="AB45" s="167"/>
      <c r="AC45" s="167"/>
      <c r="AD45" s="167"/>
      <c r="AE45" s="167"/>
      <c r="AF45" s="167"/>
      <c r="AG45" s="167"/>
      <c r="AH45" s="167"/>
      <c r="AI45" s="167"/>
      <c r="AJ45" s="167"/>
      <c r="AK45" s="167"/>
      <c r="AL45" s="167"/>
      <c r="AM45" s="167"/>
      <c r="AN45" s="167"/>
      <c r="AO45" s="167"/>
      <c r="AP45" s="167"/>
      <c r="AQ45" s="167"/>
      <c r="AR45" s="167"/>
      <c r="AS45" s="167"/>
      <c r="AT45" s="167"/>
      <c r="AU45" s="167"/>
      <c r="AV45" s="167"/>
      <c r="AW45" s="167"/>
      <c r="AX45" s="167"/>
      <c r="AY45" s="167"/>
      <c r="AZ45" s="167"/>
      <c r="BA45" s="167"/>
      <c r="BB45" s="167"/>
      <c r="BC45" s="167"/>
      <c r="BD45" s="167"/>
      <c r="BE45" s="167"/>
      <c r="BF45" s="167"/>
      <c r="BG45" s="167"/>
      <c r="BH45" s="167"/>
      <c r="BI45" s="167"/>
      <c r="BJ45" s="167"/>
      <c r="BK45" s="167"/>
      <c r="BL45" s="167"/>
      <c r="BM45" s="167"/>
      <c r="BN45" s="167"/>
      <c r="BO45" s="167"/>
      <c r="BP45" s="167"/>
      <c r="BQ45" s="167"/>
      <c r="BR45" s="167"/>
      <c r="BS45" s="167"/>
      <c r="BT45" s="167"/>
      <c r="BU45" s="167"/>
    </row>
    <row r="46" spans="1:73" s="130" customFormat="1" ht="15.75" x14ac:dyDescent="0.3">
      <c r="A46" s="174">
        <f t="shared" si="11"/>
        <v>2031</v>
      </c>
      <c r="B46" s="235" t="s">
        <v>105</v>
      </c>
      <c r="C46" s="149"/>
      <c r="D46" s="71">
        <v>142.5</v>
      </c>
      <c r="E46" s="71">
        <v>157.5</v>
      </c>
      <c r="F46" s="176">
        <v>50</v>
      </c>
      <c r="G46" s="47">
        <f t="shared" si="9"/>
        <v>0</v>
      </c>
      <c r="H46" s="38" t="str">
        <f t="shared" si="10"/>
        <v>bedrag niet ingevuld</v>
      </c>
      <c r="I46" s="167"/>
      <c r="J46" s="167"/>
      <c r="K46" s="167"/>
      <c r="L46" s="167"/>
      <c r="M46" s="167"/>
      <c r="N46" s="167"/>
      <c r="O46" s="167"/>
      <c r="P46" s="167"/>
      <c r="Q46" s="167"/>
      <c r="R46" s="167"/>
      <c r="S46" s="167"/>
      <c r="T46" s="167"/>
      <c r="U46" s="167"/>
      <c r="V46" s="167"/>
      <c r="W46" s="167"/>
      <c r="X46" s="167"/>
      <c r="Y46" s="167"/>
      <c r="Z46" s="167"/>
      <c r="AA46" s="167"/>
      <c r="AB46" s="167"/>
      <c r="AC46" s="167"/>
      <c r="AD46" s="167"/>
      <c r="AE46" s="167"/>
      <c r="AF46" s="167"/>
      <c r="AG46" s="167"/>
      <c r="AH46" s="167"/>
      <c r="AI46" s="167"/>
      <c r="AJ46" s="167"/>
      <c r="AK46" s="167"/>
      <c r="AL46" s="167"/>
      <c r="AM46" s="167"/>
      <c r="AN46" s="167"/>
      <c r="AO46" s="167"/>
      <c r="AP46" s="167"/>
      <c r="AQ46" s="167"/>
      <c r="AR46" s="167"/>
      <c r="AS46" s="167"/>
      <c r="AT46" s="167"/>
      <c r="AU46" s="167"/>
      <c r="AV46" s="167"/>
      <c r="AW46" s="167"/>
      <c r="AX46" s="167"/>
      <c r="AY46" s="167"/>
      <c r="AZ46" s="167"/>
      <c r="BA46" s="167"/>
      <c r="BB46" s="167"/>
      <c r="BC46" s="167"/>
      <c r="BD46" s="167"/>
      <c r="BE46" s="167"/>
      <c r="BF46" s="167"/>
      <c r="BG46" s="167"/>
      <c r="BH46" s="167"/>
      <c r="BI46" s="167"/>
      <c r="BJ46" s="167"/>
      <c r="BK46" s="167"/>
      <c r="BL46" s="167"/>
      <c r="BM46" s="167"/>
      <c r="BN46" s="167"/>
      <c r="BO46" s="167"/>
      <c r="BP46" s="167"/>
      <c r="BQ46" s="167"/>
      <c r="BR46" s="167"/>
      <c r="BS46" s="167"/>
      <c r="BT46" s="167"/>
      <c r="BU46" s="167"/>
    </row>
    <row r="47" spans="1:73" s="130" customFormat="1" ht="15.75" x14ac:dyDescent="0.3">
      <c r="A47" s="174">
        <f t="shared" si="11"/>
        <v>2032</v>
      </c>
      <c r="B47" s="235" t="s">
        <v>106</v>
      </c>
      <c r="C47" s="149"/>
      <c r="D47" s="71">
        <v>142.5</v>
      </c>
      <c r="E47" s="71">
        <v>157.5</v>
      </c>
      <c r="F47" s="192">
        <v>50</v>
      </c>
      <c r="G47" s="47">
        <f t="shared" si="9"/>
        <v>0</v>
      </c>
      <c r="H47" s="38" t="str">
        <f t="shared" si="10"/>
        <v>bedrag niet ingevuld</v>
      </c>
      <c r="I47" s="167"/>
      <c r="J47" s="167"/>
      <c r="K47" s="167"/>
      <c r="L47" s="167"/>
      <c r="M47" s="167"/>
      <c r="N47" s="167"/>
      <c r="O47" s="167"/>
      <c r="P47" s="167"/>
      <c r="Q47" s="167"/>
      <c r="R47" s="167"/>
      <c r="S47" s="167"/>
      <c r="T47" s="167"/>
      <c r="U47" s="167"/>
      <c r="V47" s="167"/>
      <c r="W47" s="167"/>
      <c r="X47" s="167"/>
      <c r="Y47" s="167"/>
      <c r="Z47" s="167"/>
      <c r="AA47" s="167"/>
      <c r="AB47" s="167"/>
      <c r="AC47" s="167"/>
      <c r="AD47" s="167"/>
      <c r="AE47" s="167"/>
      <c r="AF47" s="167"/>
      <c r="AG47" s="167"/>
      <c r="AH47" s="167"/>
      <c r="AI47" s="167"/>
      <c r="AJ47" s="167"/>
      <c r="AK47" s="167"/>
      <c r="AL47" s="167"/>
      <c r="AM47" s="167"/>
      <c r="AN47" s="167"/>
      <c r="AO47" s="167"/>
      <c r="AP47" s="167"/>
      <c r="AQ47" s="167"/>
      <c r="AR47" s="167"/>
      <c r="AS47" s="167"/>
      <c r="AT47" s="167"/>
      <c r="AU47" s="167"/>
      <c r="AV47" s="167"/>
      <c r="AW47" s="167"/>
      <c r="AX47" s="167"/>
      <c r="AY47" s="167"/>
      <c r="AZ47" s="167"/>
      <c r="BA47" s="167"/>
      <c r="BB47" s="167"/>
      <c r="BC47" s="167"/>
      <c r="BD47" s="167"/>
      <c r="BE47" s="167"/>
      <c r="BF47" s="167"/>
      <c r="BG47" s="167"/>
      <c r="BH47" s="167"/>
      <c r="BI47" s="167"/>
      <c r="BJ47" s="167"/>
      <c r="BK47" s="167"/>
      <c r="BL47" s="167"/>
      <c r="BM47" s="167"/>
      <c r="BN47" s="167"/>
      <c r="BO47" s="167"/>
      <c r="BP47" s="167"/>
      <c r="BQ47" s="167"/>
      <c r="BR47" s="167"/>
      <c r="BS47" s="167"/>
      <c r="BT47" s="167"/>
      <c r="BU47" s="167"/>
    </row>
    <row r="48" spans="1:73" s="130" customFormat="1" ht="15.75" x14ac:dyDescent="0.3">
      <c r="A48" s="174">
        <f t="shared" si="11"/>
        <v>2033</v>
      </c>
      <c r="B48" s="235" t="s">
        <v>52</v>
      </c>
      <c r="C48" s="149"/>
      <c r="D48" s="71">
        <v>42.75</v>
      </c>
      <c r="E48" s="71">
        <v>47.25</v>
      </c>
      <c r="F48" s="192">
        <v>100</v>
      </c>
      <c r="G48" s="47">
        <f t="shared" si="9"/>
        <v>0</v>
      </c>
      <c r="H48" s="38" t="str">
        <f t="shared" si="10"/>
        <v>bedrag niet ingevuld</v>
      </c>
      <c r="I48" s="167"/>
      <c r="J48" s="167"/>
      <c r="K48" s="167"/>
      <c r="L48" s="167"/>
      <c r="M48" s="167"/>
      <c r="N48" s="167"/>
      <c r="O48" s="167"/>
      <c r="P48" s="167"/>
      <c r="Q48" s="167"/>
      <c r="R48" s="167"/>
      <c r="S48" s="167"/>
      <c r="T48" s="167"/>
      <c r="U48" s="167"/>
      <c r="V48" s="167"/>
      <c r="W48" s="167"/>
      <c r="X48" s="167"/>
      <c r="Y48" s="167"/>
      <c r="Z48" s="167"/>
      <c r="AA48" s="167"/>
      <c r="AB48" s="167"/>
      <c r="AC48" s="167"/>
      <c r="AD48" s="167"/>
      <c r="AE48" s="167"/>
      <c r="AF48" s="167"/>
      <c r="AG48" s="167"/>
      <c r="AH48" s="167"/>
      <c r="AI48" s="167"/>
      <c r="AJ48" s="167"/>
      <c r="AK48" s="167"/>
      <c r="AL48" s="167"/>
      <c r="AM48" s="167"/>
      <c r="AN48" s="167"/>
      <c r="AO48" s="167"/>
      <c r="AP48" s="167"/>
      <c r="AQ48" s="167"/>
      <c r="AR48" s="167"/>
      <c r="AS48" s="167"/>
      <c r="AT48" s="167"/>
      <c r="AU48" s="167"/>
      <c r="AV48" s="167"/>
      <c r="AW48" s="167"/>
      <c r="AX48" s="167"/>
      <c r="AY48" s="167"/>
      <c r="AZ48" s="167"/>
      <c r="BA48" s="167"/>
      <c r="BB48" s="167"/>
      <c r="BC48" s="167"/>
      <c r="BD48" s="167"/>
      <c r="BE48" s="167"/>
      <c r="BF48" s="167"/>
      <c r="BG48" s="167"/>
      <c r="BH48" s="167"/>
      <c r="BI48" s="167"/>
      <c r="BJ48" s="167"/>
      <c r="BK48" s="167"/>
      <c r="BL48" s="167"/>
      <c r="BM48" s="167"/>
      <c r="BN48" s="167"/>
      <c r="BO48" s="167"/>
      <c r="BP48" s="167"/>
      <c r="BQ48" s="167"/>
      <c r="BR48" s="167"/>
      <c r="BS48" s="167"/>
      <c r="BT48" s="167"/>
      <c r="BU48" s="167"/>
    </row>
    <row r="49" spans="1:73" s="130" customFormat="1" ht="15.75" x14ac:dyDescent="0.3">
      <c r="A49" s="174">
        <f t="shared" si="11"/>
        <v>2034</v>
      </c>
      <c r="B49" s="235" t="s">
        <v>51</v>
      </c>
      <c r="C49" s="149"/>
      <c r="D49" s="71">
        <v>285</v>
      </c>
      <c r="E49" s="71">
        <v>315</v>
      </c>
      <c r="F49" s="192">
        <v>50</v>
      </c>
      <c r="G49" s="47">
        <f t="shared" si="9"/>
        <v>0</v>
      </c>
      <c r="H49" s="38" t="str">
        <f t="shared" si="10"/>
        <v>bedrag niet ingevuld</v>
      </c>
      <c r="I49" s="167"/>
      <c r="J49" s="167"/>
      <c r="K49" s="167"/>
      <c r="L49" s="167"/>
      <c r="M49" s="167"/>
      <c r="N49" s="167"/>
      <c r="O49" s="167"/>
      <c r="P49" s="167"/>
      <c r="Q49" s="167"/>
      <c r="R49" s="167"/>
      <c r="S49" s="167"/>
      <c r="T49" s="167"/>
      <c r="U49" s="167"/>
      <c r="V49" s="167"/>
      <c r="W49" s="167"/>
      <c r="X49" s="167"/>
      <c r="Y49" s="167"/>
      <c r="Z49" s="167"/>
      <c r="AA49" s="167"/>
      <c r="AB49" s="167"/>
      <c r="AC49" s="167"/>
      <c r="AD49" s="167"/>
      <c r="AE49" s="167"/>
      <c r="AF49" s="167"/>
      <c r="AG49" s="167"/>
      <c r="AH49" s="167"/>
      <c r="AI49" s="167"/>
      <c r="AJ49" s="167"/>
      <c r="AK49" s="167"/>
      <c r="AL49" s="167"/>
      <c r="AM49" s="167"/>
      <c r="AN49" s="167"/>
      <c r="AO49" s="167"/>
      <c r="AP49" s="167"/>
      <c r="AQ49" s="167"/>
      <c r="AR49" s="167"/>
      <c r="AS49" s="167"/>
      <c r="AT49" s="167"/>
      <c r="AU49" s="167"/>
      <c r="AV49" s="167"/>
      <c r="AW49" s="167"/>
      <c r="AX49" s="167"/>
      <c r="AY49" s="167"/>
      <c r="AZ49" s="167"/>
      <c r="BA49" s="167"/>
      <c r="BB49" s="167"/>
      <c r="BC49" s="167"/>
      <c r="BD49" s="167"/>
      <c r="BE49" s="167"/>
      <c r="BF49" s="167"/>
      <c r="BG49" s="167"/>
      <c r="BH49" s="167"/>
      <c r="BI49" s="167"/>
      <c r="BJ49" s="167"/>
      <c r="BK49" s="167"/>
      <c r="BL49" s="167"/>
      <c r="BM49" s="167"/>
      <c r="BN49" s="167"/>
      <c r="BO49" s="167"/>
      <c r="BP49" s="167"/>
      <c r="BQ49" s="167"/>
      <c r="BR49" s="167"/>
      <c r="BS49" s="167"/>
      <c r="BT49" s="167"/>
      <c r="BU49" s="167"/>
    </row>
    <row r="50" spans="1:73" s="130" customFormat="1" ht="15.75" x14ac:dyDescent="0.3">
      <c r="A50" s="174">
        <f t="shared" si="11"/>
        <v>2035</v>
      </c>
      <c r="B50" s="234" t="s">
        <v>50</v>
      </c>
      <c r="C50" s="149"/>
      <c r="D50" s="71">
        <v>807.5</v>
      </c>
      <c r="E50" s="71">
        <v>892.5</v>
      </c>
      <c r="F50" s="192">
        <v>10</v>
      </c>
      <c r="G50" s="47">
        <f t="shared" si="9"/>
        <v>0</v>
      </c>
      <c r="H50" s="38" t="str">
        <f t="shared" si="10"/>
        <v>bedrag niet ingevuld</v>
      </c>
      <c r="I50" s="167"/>
      <c r="J50" s="167"/>
      <c r="K50" s="167"/>
      <c r="L50" s="167"/>
      <c r="M50" s="167"/>
      <c r="N50" s="167"/>
      <c r="O50" s="167"/>
      <c r="P50" s="167"/>
      <c r="Q50" s="167"/>
      <c r="R50" s="167"/>
      <c r="S50" s="167"/>
      <c r="T50" s="167"/>
      <c r="U50" s="167"/>
      <c r="V50" s="167"/>
      <c r="W50" s="167"/>
      <c r="X50" s="167"/>
      <c r="Y50" s="167"/>
      <c r="Z50" s="167"/>
      <c r="AA50" s="167"/>
      <c r="AB50" s="167"/>
      <c r="AC50" s="167"/>
      <c r="AD50" s="167"/>
      <c r="AE50" s="167"/>
      <c r="AF50" s="167"/>
      <c r="AG50" s="167"/>
      <c r="AH50" s="167"/>
      <c r="AI50" s="167"/>
      <c r="AJ50" s="167"/>
      <c r="AK50" s="167"/>
      <c r="AL50" s="167"/>
      <c r="AM50" s="167"/>
      <c r="AN50" s="167"/>
      <c r="AO50" s="167"/>
      <c r="AP50" s="167"/>
      <c r="AQ50" s="167"/>
      <c r="AR50" s="167"/>
      <c r="AS50" s="167"/>
      <c r="AT50" s="167"/>
      <c r="AU50" s="167"/>
      <c r="AV50" s="167"/>
      <c r="AW50" s="167"/>
      <c r="AX50" s="167"/>
      <c r="AY50" s="167"/>
      <c r="AZ50" s="167"/>
      <c r="BA50" s="167"/>
      <c r="BB50" s="167"/>
      <c r="BC50" s="167"/>
      <c r="BD50" s="167"/>
      <c r="BE50" s="167"/>
      <c r="BF50" s="167"/>
      <c r="BG50" s="167"/>
      <c r="BH50" s="167"/>
      <c r="BI50" s="167"/>
      <c r="BJ50" s="167"/>
      <c r="BK50" s="167"/>
      <c r="BL50" s="167"/>
      <c r="BM50" s="167"/>
      <c r="BN50" s="167"/>
      <c r="BO50" s="167"/>
      <c r="BP50" s="167"/>
      <c r="BQ50" s="167"/>
      <c r="BR50" s="167"/>
      <c r="BS50" s="167"/>
      <c r="BT50" s="167"/>
      <c r="BU50" s="167"/>
    </row>
    <row r="51" spans="1:73" s="130" customFormat="1" ht="15.75" x14ac:dyDescent="0.3">
      <c r="A51" s="174">
        <f t="shared" si="11"/>
        <v>2036</v>
      </c>
      <c r="B51" s="234" t="s">
        <v>5</v>
      </c>
      <c r="C51" s="149"/>
      <c r="D51" s="71">
        <v>95</v>
      </c>
      <c r="E51" s="71">
        <v>105</v>
      </c>
      <c r="F51" s="192">
        <v>25</v>
      </c>
      <c r="G51" s="47">
        <f t="shared" si="9"/>
        <v>0</v>
      </c>
      <c r="H51" s="38" t="str">
        <f t="shared" si="10"/>
        <v>bedrag niet ingevuld</v>
      </c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  <c r="Z51" s="167"/>
      <c r="AA51" s="167"/>
      <c r="AB51" s="167"/>
      <c r="AC51" s="167"/>
      <c r="AD51" s="167"/>
      <c r="AE51" s="167"/>
      <c r="AF51" s="167"/>
      <c r="AG51" s="167"/>
      <c r="AH51" s="167"/>
      <c r="AI51" s="167"/>
      <c r="AJ51" s="167"/>
      <c r="AK51" s="167"/>
      <c r="AL51" s="167"/>
      <c r="AM51" s="167"/>
      <c r="AN51" s="167"/>
      <c r="AO51" s="167"/>
      <c r="AP51" s="167"/>
      <c r="AQ51" s="167"/>
      <c r="AR51" s="167"/>
      <c r="AS51" s="167"/>
      <c r="AT51" s="167"/>
      <c r="AU51" s="167"/>
      <c r="AV51" s="167"/>
      <c r="AW51" s="167"/>
      <c r="AX51" s="167"/>
      <c r="AY51" s="167"/>
      <c r="AZ51" s="167"/>
      <c r="BA51" s="167"/>
      <c r="BB51" s="167"/>
      <c r="BC51" s="167"/>
      <c r="BD51" s="167"/>
      <c r="BE51" s="167"/>
      <c r="BF51" s="167"/>
      <c r="BG51" s="167"/>
      <c r="BH51" s="167"/>
      <c r="BI51" s="167"/>
      <c r="BJ51" s="167"/>
      <c r="BK51" s="167"/>
      <c r="BL51" s="167"/>
      <c r="BM51" s="167"/>
      <c r="BN51" s="167"/>
      <c r="BO51" s="167"/>
      <c r="BP51" s="167"/>
      <c r="BQ51" s="167"/>
      <c r="BR51" s="167"/>
      <c r="BS51" s="167"/>
      <c r="BT51" s="167"/>
      <c r="BU51" s="167"/>
    </row>
    <row r="52" spans="1:73" s="130" customFormat="1" ht="15.75" x14ac:dyDescent="0.3">
      <c r="A52" s="174">
        <f t="shared" si="11"/>
        <v>2037</v>
      </c>
      <c r="B52" s="234" t="s">
        <v>6</v>
      </c>
      <c r="C52" s="149"/>
      <c r="D52" s="71">
        <v>195</v>
      </c>
      <c r="E52" s="71">
        <v>205</v>
      </c>
      <c r="F52" s="192">
        <v>25</v>
      </c>
      <c r="G52" s="47">
        <f t="shared" si="9"/>
        <v>0</v>
      </c>
      <c r="H52" s="38" t="str">
        <f t="shared" si="10"/>
        <v>bedrag niet ingevuld</v>
      </c>
      <c r="I52" s="167"/>
      <c r="J52" s="167"/>
      <c r="K52" s="167"/>
      <c r="L52" s="167"/>
      <c r="M52" s="167"/>
      <c r="N52" s="167"/>
      <c r="O52" s="167"/>
      <c r="P52" s="167"/>
      <c r="Q52" s="167"/>
      <c r="R52" s="167"/>
      <c r="S52" s="167"/>
      <c r="T52" s="167"/>
      <c r="U52" s="167"/>
      <c r="V52" s="167"/>
      <c r="W52" s="167"/>
      <c r="X52" s="167"/>
      <c r="Y52" s="167"/>
      <c r="Z52" s="167"/>
      <c r="AA52" s="167"/>
      <c r="AB52" s="167"/>
      <c r="AC52" s="167"/>
      <c r="AD52" s="167"/>
      <c r="AE52" s="167"/>
      <c r="AF52" s="167"/>
      <c r="AG52" s="167"/>
      <c r="AH52" s="167"/>
      <c r="AI52" s="167"/>
      <c r="AJ52" s="167"/>
      <c r="AK52" s="167"/>
      <c r="AL52" s="167"/>
      <c r="AM52" s="167"/>
      <c r="AN52" s="167"/>
      <c r="AO52" s="167"/>
      <c r="AP52" s="167"/>
      <c r="AQ52" s="167"/>
      <c r="AR52" s="167"/>
      <c r="AS52" s="167"/>
      <c r="AT52" s="167"/>
      <c r="AU52" s="167"/>
      <c r="AV52" s="167"/>
      <c r="AW52" s="167"/>
      <c r="AX52" s="167"/>
      <c r="AY52" s="167"/>
      <c r="AZ52" s="167"/>
      <c r="BA52" s="167"/>
      <c r="BB52" s="167"/>
      <c r="BC52" s="167"/>
      <c r="BD52" s="167"/>
      <c r="BE52" s="167"/>
      <c r="BF52" s="167"/>
      <c r="BG52" s="167"/>
      <c r="BH52" s="167"/>
      <c r="BI52" s="167"/>
      <c r="BJ52" s="167"/>
      <c r="BK52" s="167"/>
      <c r="BL52" s="167"/>
      <c r="BM52" s="167"/>
      <c r="BN52" s="167"/>
      <c r="BO52" s="167"/>
      <c r="BP52" s="167"/>
      <c r="BQ52" s="167"/>
      <c r="BR52" s="167"/>
      <c r="BS52" s="167"/>
      <c r="BT52" s="167"/>
      <c r="BU52" s="167"/>
    </row>
    <row r="53" spans="1:73" s="130" customFormat="1" ht="15.75" x14ac:dyDescent="0.3">
      <c r="A53" s="174">
        <f t="shared" si="11"/>
        <v>2038</v>
      </c>
      <c r="B53" s="295" t="s">
        <v>7</v>
      </c>
      <c r="C53" s="149"/>
      <c r="D53" s="307">
        <v>237.5</v>
      </c>
      <c r="E53" s="307">
        <v>262.5</v>
      </c>
      <c r="F53" s="236">
        <v>1</v>
      </c>
      <c r="G53" s="237">
        <f t="shared" si="9"/>
        <v>0</v>
      </c>
      <c r="H53" s="38" t="str">
        <f t="shared" si="10"/>
        <v>bedrag niet ingevuld</v>
      </c>
      <c r="I53" s="167"/>
      <c r="J53" s="167"/>
      <c r="K53" s="167"/>
      <c r="L53" s="167"/>
      <c r="M53" s="167"/>
      <c r="N53" s="167"/>
      <c r="O53" s="167"/>
      <c r="P53" s="167"/>
      <c r="Q53" s="167"/>
      <c r="R53" s="167"/>
      <c r="S53" s="167"/>
      <c r="T53" s="167"/>
      <c r="U53" s="167"/>
      <c r="V53" s="167"/>
      <c r="W53" s="167"/>
      <c r="X53" s="167"/>
      <c r="Y53" s="167"/>
      <c r="Z53" s="167"/>
      <c r="AA53" s="167"/>
      <c r="AB53" s="167"/>
      <c r="AC53" s="167"/>
      <c r="AD53" s="167"/>
      <c r="AE53" s="167"/>
      <c r="AF53" s="167"/>
      <c r="AG53" s="167"/>
      <c r="AH53" s="167"/>
      <c r="AI53" s="167"/>
      <c r="AJ53" s="167"/>
      <c r="AK53" s="167"/>
      <c r="AL53" s="167"/>
      <c r="AM53" s="167"/>
      <c r="AN53" s="167"/>
      <c r="AO53" s="167"/>
      <c r="AP53" s="167"/>
      <c r="AQ53" s="167"/>
      <c r="AR53" s="167"/>
      <c r="AS53" s="167"/>
      <c r="AT53" s="167"/>
      <c r="AU53" s="167"/>
      <c r="AV53" s="167"/>
      <c r="AW53" s="167"/>
      <c r="AX53" s="167"/>
      <c r="AY53" s="167"/>
      <c r="AZ53" s="167"/>
      <c r="BA53" s="167"/>
      <c r="BB53" s="167"/>
      <c r="BC53" s="167"/>
      <c r="BD53" s="167"/>
      <c r="BE53" s="167"/>
      <c r="BF53" s="167"/>
      <c r="BG53" s="167"/>
      <c r="BH53" s="167"/>
      <c r="BI53" s="167"/>
      <c r="BJ53" s="167"/>
      <c r="BK53" s="167"/>
      <c r="BL53" s="167"/>
      <c r="BM53" s="167"/>
      <c r="BN53" s="167"/>
      <c r="BO53" s="167"/>
      <c r="BP53" s="167"/>
      <c r="BQ53" s="167"/>
      <c r="BR53" s="167"/>
      <c r="BS53" s="167"/>
      <c r="BT53" s="167"/>
      <c r="BU53" s="167"/>
    </row>
    <row r="54" spans="1:73" s="130" customFormat="1" ht="15.75" x14ac:dyDescent="0.3">
      <c r="A54" s="174">
        <f t="shared" si="11"/>
        <v>2039</v>
      </c>
      <c r="B54" s="234" t="s">
        <v>107</v>
      </c>
      <c r="C54" s="149"/>
      <c r="D54" s="307">
        <v>47.5</v>
      </c>
      <c r="E54" s="307">
        <v>52.5</v>
      </c>
      <c r="F54" s="236">
        <v>1</v>
      </c>
      <c r="G54" s="237">
        <f t="shared" si="9"/>
        <v>0</v>
      </c>
      <c r="H54" s="38" t="str">
        <f t="shared" si="10"/>
        <v>bedrag niet ingevuld</v>
      </c>
      <c r="I54" s="167"/>
      <c r="J54" s="167"/>
      <c r="K54" s="167"/>
      <c r="L54" s="167"/>
      <c r="M54" s="167"/>
      <c r="N54" s="167"/>
      <c r="O54" s="167"/>
      <c r="P54" s="167"/>
      <c r="Q54" s="167"/>
      <c r="R54" s="167"/>
      <c r="S54" s="167"/>
      <c r="T54" s="167"/>
      <c r="U54" s="167"/>
      <c r="V54" s="167"/>
      <c r="W54" s="167"/>
      <c r="X54" s="167"/>
      <c r="Y54" s="167"/>
      <c r="Z54" s="167"/>
      <c r="AA54" s="167"/>
      <c r="AB54" s="167"/>
      <c r="AC54" s="167"/>
      <c r="AD54" s="167"/>
      <c r="AE54" s="167"/>
      <c r="AF54" s="167"/>
      <c r="AG54" s="167"/>
      <c r="AH54" s="167"/>
      <c r="AI54" s="167"/>
      <c r="AJ54" s="167"/>
      <c r="AK54" s="167"/>
      <c r="AL54" s="167"/>
      <c r="AM54" s="167"/>
      <c r="AN54" s="167"/>
      <c r="AO54" s="167"/>
      <c r="AP54" s="167"/>
      <c r="AQ54" s="167"/>
      <c r="AR54" s="167"/>
      <c r="AS54" s="167"/>
      <c r="AT54" s="167"/>
      <c r="AU54" s="167"/>
      <c r="AV54" s="167"/>
      <c r="AW54" s="167"/>
      <c r="AX54" s="167"/>
      <c r="AY54" s="167"/>
      <c r="AZ54" s="167"/>
      <c r="BA54" s="167"/>
      <c r="BB54" s="167"/>
      <c r="BC54" s="167"/>
      <c r="BD54" s="167"/>
      <c r="BE54" s="167"/>
      <c r="BF54" s="167"/>
      <c r="BG54" s="167"/>
      <c r="BH54" s="167"/>
      <c r="BI54" s="167"/>
      <c r="BJ54" s="167"/>
      <c r="BK54" s="167"/>
      <c r="BL54" s="167"/>
      <c r="BM54" s="167"/>
      <c r="BN54" s="167"/>
      <c r="BO54" s="167"/>
      <c r="BP54" s="167"/>
      <c r="BQ54" s="167"/>
      <c r="BR54" s="167"/>
      <c r="BS54" s="167"/>
      <c r="BT54" s="167"/>
      <c r="BU54" s="167"/>
    </row>
    <row r="55" spans="1:73" s="139" customFormat="1" ht="15.75" x14ac:dyDescent="0.3">
      <c r="A55" s="174">
        <f t="shared" si="11"/>
        <v>2040</v>
      </c>
      <c r="B55" s="234" t="s">
        <v>108</v>
      </c>
      <c r="C55" s="149"/>
      <c r="D55" s="307">
        <v>60</v>
      </c>
      <c r="E55" s="307">
        <v>65</v>
      </c>
      <c r="F55" s="236">
        <v>1</v>
      </c>
      <c r="G55" s="237">
        <f t="shared" si="9"/>
        <v>0</v>
      </c>
      <c r="H55" s="38" t="str">
        <f t="shared" si="10"/>
        <v>bedrag niet ingevuld</v>
      </c>
      <c r="I55" s="133"/>
      <c r="J55" s="132"/>
      <c r="K55" s="134"/>
      <c r="L55" s="134"/>
      <c r="M55" s="135"/>
      <c r="N55" s="132"/>
      <c r="O55" s="134"/>
      <c r="P55" s="134"/>
      <c r="Q55" s="135"/>
      <c r="R55" s="132"/>
      <c r="S55" s="134"/>
      <c r="T55" s="134"/>
      <c r="U55" s="135"/>
      <c r="V55" s="132"/>
      <c r="W55" s="136"/>
      <c r="X55" s="136"/>
      <c r="Y55" s="135"/>
      <c r="Z55" s="137"/>
      <c r="AA55" s="137"/>
      <c r="AB55" s="138"/>
      <c r="AC55" s="138"/>
      <c r="AD55" s="138"/>
      <c r="AE55" s="138"/>
      <c r="AF55" s="138"/>
      <c r="AG55" s="138"/>
      <c r="AH55" s="138"/>
      <c r="AI55" s="138"/>
      <c r="AJ55" s="138"/>
      <c r="AK55" s="138"/>
      <c r="AL55" s="138"/>
      <c r="AM55" s="138"/>
      <c r="AN55" s="138"/>
      <c r="AO55" s="138"/>
      <c r="AP55" s="138"/>
    </row>
    <row r="56" spans="1:73" s="130" customFormat="1" ht="15.75" x14ac:dyDescent="0.3">
      <c r="A56" s="174">
        <f t="shared" si="11"/>
        <v>2041</v>
      </c>
      <c r="B56" s="234" t="s">
        <v>109</v>
      </c>
      <c r="C56" s="149"/>
      <c r="D56" s="307">
        <v>47.5</v>
      </c>
      <c r="E56" s="307">
        <v>52.5</v>
      </c>
      <c r="F56" s="236">
        <v>1</v>
      </c>
      <c r="G56" s="237">
        <f t="shared" si="9"/>
        <v>0</v>
      </c>
      <c r="H56" s="38" t="str">
        <f t="shared" si="10"/>
        <v>bedrag niet ingevuld</v>
      </c>
      <c r="I56" s="167"/>
      <c r="J56" s="167"/>
      <c r="K56" s="167"/>
      <c r="L56" s="167"/>
      <c r="M56" s="167"/>
      <c r="N56" s="167"/>
      <c r="O56" s="167"/>
      <c r="P56" s="167"/>
      <c r="Q56" s="167"/>
      <c r="R56" s="167"/>
      <c r="S56" s="167"/>
      <c r="T56" s="167"/>
      <c r="U56" s="167"/>
      <c r="V56" s="167"/>
      <c r="W56" s="167"/>
      <c r="X56" s="167"/>
      <c r="Y56" s="167"/>
      <c r="Z56" s="167"/>
      <c r="AA56" s="167"/>
      <c r="AB56" s="167"/>
      <c r="AC56" s="167"/>
      <c r="AD56" s="167"/>
      <c r="AE56" s="167"/>
      <c r="AF56" s="167"/>
      <c r="AG56" s="167"/>
      <c r="AH56" s="167"/>
      <c r="AI56" s="167"/>
      <c r="AJ56" s="167"/>
      <c r="AK56" s="167"/>
      <c r="AL56" s="167"/>
      <c r="AM56" s="167"/>
      <c r="AN56" s="167"/>
      <c r="AO56" s="167"/>
      <c r="AP56" s="167"/>
      <c r="AQ56" s="167"/>
      <c r="AR56" s="167"/>
      <c r="AS56" s="167"/>
      <c r="AT56" s="167"/>
      <c r="AU56" s="167"/>
      <c r="AV56" s="167"/>
      <c r="AW56" s="167"/>
      <c r="AX56" s="167"/>
      <c r="AY56" s="167"/>
      <c r="AZ56" s="167"/>
      <c r="BA56" s="167"/>
      <c r="BB56" s="167"/>
      <c r="BC56" s="167"/>
      <c r="BD56" s="167"/>
      <c r="BE56" s="167"/>
      <c r="BF56" s="167"/>
      <c r="BG56" s="167"/>
      <c r="BH56" s="167"/>
      <c r="BI56" s="167"/>
      <c r="BJ56" s="167"/>
      <c r="BK56" s="167"/>
      <c r="BL56" s="167"/>
      <c r="BM56" s="167"/>
      <c r="BN56" s="167"/>
      <c r="BO56" s="167"/>
      <c r="BP56" s="167"/>
      <c r="BQ56" s="167"/>
      <c r="BR56" s="167"/>
      <c r="BS56" s="167"/>
      <c r="BT56" s="167"/>
      <c r="BU56" s="167"/>
    </row>
    <row r="57" spans="1:73" s="130" customFormat="1" ht="15.75" x14ac:dyDescent="0.3">
      <c r="A57" s="174">
        <f t="shared" si="11"/>
        <v>2042</v>
      </c>
      <c r="B57" s="234" t="s">
        <v>48</v>
      </c>
      <c r="C57" s="149"/>
      <c r="D57" s="71">
        <v>475</v>
      </c>
      <c r="E57" s="71">
        <v>525</v>
      </c>
      <c r="F57" s="192">
        <v>10</v>
      </c>
      <c r="G57" s="47">
        <f t="shared" si="9"/>
        <v>0</v>
      </c>
      <c r="H57" s="38" t="str">
        <f t="shared" si="10"/>
        <v>bedrag niet ingevuld</v>
      </c>
      <c r="I57" s="167"/>
      <c r="J57" s="167"/>
      <c r="K57" s="167"/>
      <c r="L57" s="167"/>
      <c r="M57" s="167"/>
      <c r="N57" s="167"/>
      <c r="O57" s="167"/>
      <c r="P57" s="167"/>
      <c r="Q57" s="167"/>
      <c r="R57" s="167"/>
      <c r="S57" s="167"/>
      <c r="T57" s="167"/>
      <c r="U57" s="167"/>
      <c r="V57" s="167"/>
      <c r="W57" s="167"/>
      <c r="X57" s="167"/>
      <c r="Y57" s="167"/>
      <c r="Z57" s="167"/>
      <c r="AA57" s="167"/>
      <c r="AB57" s="167"/>
      <c r="AC57" s="167"/>
      <c r="AD57" s="167"/>
      <c r="AE57" s="167"/>
      <c r="AF57" s="167"/>
      <c r="AG57" s="167"/>
      <c r="AH57" s="167"/>
      <c r="AI57" s="167"/>
      <c r="AJ57" s="167"/>
      <c r="AK57" s="167"/>
      <c r="AL57" s="167"/>
      <c r="AM57" s="167"/>
      <c r="AN57" s="167"/>
      <c r="AO57" s="167"/>
      <c r="AP57" s="167"/>
      <c r="AQ57" s="167"/>
      <c r="AR57" s="167"/>
      <c r="AS57" s="167"/>
      <c r="AT57" s="167"/>
      <c r="AU57" s="167"/>
      <c r="AV57" s="167"/>
      <c r="AW57" s="167"/>
      <c r="AX57" s="167"/>
      <c r="AY57" s="167"/>
      <c r="AZ57" s="167"/>
      <c r="BA57" s="167"/>
      <c r="BB57" s="167"/>
      <c r="BC57" s="167"/>
      <c r="BD57" s="167"/>
      <c r="BE57" s="167"/>
      <c r="BF57" s="167"/>
      <c r="BG57" s="167"/>
      <c r="BH57" s="167"/>
      <c r="BI57" s="167"/>
      <c r="BJ57" s="167"/>
      <c r="BK57" s="167"/>
      <c r="BL57" s="167"/>
      <c r="BM57" s="167"/>
      <c r="BN57" s="167"/>
      <c r="BO57" s="167"/>
      <c r="BP57" s="167"/>
      <c r="BQ57" s="167"/>
      <c r="BR57" s="167"/>
      <c r="BS57" s="167"/>
      <c r="BT57" s="167"/>
      <c r="BU57" s="167"/>
    </row>
    <row r="58" spans="1:73" s="130" customFormat="1" ht="15.75" x14ac:dyDescent="0.3">
      <c r="A58" s="174">
        <f t="shared" si="11"/>
        <v>2043</v>
      </c>
      <c r="B58" s="234" t="s">
        <v>47</v>
      </c>
      <c r="C58" s="149"/>
      <c r="D58" s="71">
        <v>142.5</v>
      </c>
      <c r="E58" s="71">
        <v>157.5</v>
      </c>
      <c r="F58" s="192">
        <v>10</v>
      </c>
      <c r="G58" s="47">
        <f t="shared" si="9"/>
        <v>0</v>
      </c>
      <c r="H58" s="38" t="str">
        <f t="shared" si="10"/>
        <v>bedrag niet ingevuld</v>
      </c>
      <c r="I58" s="167"/>
      <c r="J58" s="167"/>
      <c r="K58" s="167"/>
      <c r="L58" s="167"/>
      <c r="M58" s="167"/>
      <c r="N58" s="167"/>
      <c r="O58" s="167"/>
      <c r="P58" s="167"/>
      <c r="Q58" s="167"/>
      <c r="R58" s="167"/>
      <c r="S58" s="167"/>
      <c r="T58" s="167"/>
      <c r="U58" s="167"/>
      <c r="V58" s="167"/>
      <c r="W58" s="167"/>
      <c r="X58" s="167"/>
      <c r="Y58" s="167"/>
      <c r="Z58" s="167"/>
      <c r="AA58" s="167"/>
      <c r="AB58" s="167"/>
      <c r="AC58" s="167"/>
      <c r="AD58" s="167"/>
      <c r="AE58" s="167"/>
      <c r="AF58" s="167"/>
      <c r="AG58" s="167"/>
      <c r="AH58" s="167"/>
      <c r="AI58" s="167"/>
      <c r="AJ58" s="167"/>
      <c r="AK58" s="167"/>
      <c r="AL58" s="167"/>
      <c r="AM58" s="167"/>
      <c r="AN58" s="167"/>
      <c r="AO58" s="167"/>
      <c r="AP58" s="167"/>
      <c r="AQ58" s="167"/>
      <c r="AR58" s="167"/>
      <c r="AS58" s="167"/>
      <c r="AT58" s="167"/>
      <c r="AU58" s="167"/>
      <c r="AV58" s="167"/>
      <c r="AW58" s="167"/>
      <c r="AX58" s="167"/>
      <c r="AY58" s="167"/>
      <c r="AZ58" s="167"/>
      <c r="BA58" s="167"/>
      <c r="BB58" s="167"/>
      <c r="BC58" s="167"/>
      <c r="BD58" s="167"/>
      <c r="BE58" s="167"/>
      <c r="BF58" s="167"/>
      <c r="BG58" s="167"/>
      <c r="BH58" s="167"/>
      <c r="BI58" s="167"/>
      <c r="BJ58" s="167"/>
      <c r="BK58" s="167"/>
      <c r="BL58" s="167"/>
      <c r="BM58" s="167"/>
      <c r="BN58" s="167"/>
      <c r="BO58" s="167"/>
      <c r="BP58" s="167"/>
      <c r="BQ58" s="167"/>
      <c r="BR58" s="167"/>
      <c r="BS58" s="167"/>
      <c r="BT58" s="167"/>
      <c r="BU58" s="167"/>
    </row>
    <row r="59" spans="1:73" s="130" customFormat="1" ht="15.75" x14ac:dyDescent="0.3">
      <c r="A59" s="174">
        <f t="shared" si="11"/>
        <v>2044</v>
      </c>
      <c r="B59" s="234" t="s">
        <v>46</v>
      </c>
      <c r="C59" s="149"/>
      <c r="D59" s="71">
        <v>30.4</v>
      </c>
      <c r="E59" s="71">
        <v>33.6</v>
      </c>
      <c r="F59" s="192">
        <v>10</v>
      </c>
      <c r="G59" s="47">
        <f t="shared" si="9"/>
        <v>0</v>
      </c>
      <c r="H59" s="38" t="str">
        <f t="shared" si="10"/>
        <v>bedrag niet ingevuld</v>
      </c>
      <c r="I59" s="167"/>
      <c r="J59" s="167"/>
      <c r="K59" s="167"/>
      <c r="L59" s="167"/>
      <c r="M59" s="167"/>
      <c r="N59" s="167"/>
      <c r="O59" s="167"/>
      <c r="P59" s="167"/>
      <c r="Q59" s="167"/>
      <c r="R59" s="167"/>
      <c r="S59" s="167"/>
      <c r="T59" s="167"/>
      <c r="U59" s="167"/>
      <c r="V59" s="167"/>
      <c r="W59" s="167"/>
      <c r="X59" s="167"/>
      <c r="Y59" s="167"/>
      <c r="Z59" s="167"/>
      <c r="AA59" s="167"/>
      <c r="AB59" s="167"/>
      <c r="AC59" s="167"/>
      <c r="AD59" s="167"/>
      <c r="AE59" s="167"/>
      <c r="AF59" s="167"/>
      <c r="AG59" s="167"/>
      <c r="AH59" s="167"/>
      <c r="AI59" s="167"/>
      <c r="AJ59" s="167"/>
      <c r="AK59" s="167"/>
      <c r="AL59" s="167"/>
      <c r="AM59" s="167"/>
      <c r="AN59" s="167"/>
      <c r="AO59" s="167"/>
      <c r="AP59" s="167"/>
      <c r="AQ59" s="167"/>
      <c r="AR59" s="167"/>
      <c r="AS59" s="167"/>
      <c r="AT59" s="167"/>
      <c r="AU59" s="167"/>
      <c r="AV59" s="167"/>
      <c r="AW59" s="167"/>
      <c r="AX59" s="167"/>
      <c r="AY59" s="167"/>
      <c r="AZ59" s="167"/>
      <c r="BA59" s="167"/>
      <c r="BB59" s="167"/>
      <c r="BC59" s="167"/>
      <c r="BD59" s="167"/>
      <c r="BE59" s="167"/>
      <c r="BF59" s="167"/>
      <c r="BG59" s="167"/>
      <c r="BH59" s="167"/>
      <c r="BI59" s="167"/>
      <c r="BJ59" s="167"/>
      <c r="BK59" s="167"/>
      <c r="BL59" s="167"/>
      <c r="BM59" s="167"/>
      <c r="BN59" s="167"/>
      <c r="BO59" s="167"/>
      <c r="BP59" s="167"/>
      <c r="BQ59" s="167"/>
      <c r="BR59" s="167"/>
      <c r="BS59" s="167"/>
      <c r="BT59" s="167"/>
      <c r="BU59" s="167"/>
    </row>
    <row r="60" spans="1:73" s="130" customFormat="1" ht="15.75" x14ac:dyDescent="0.3">
      <c r="A60" s="174">
        <f t="shared" si="11"/>
        <v>2045</v>
      </c>
      <c r="B60" s="234" t="s">
        <v>110</v>
      </c>
      <c r="C60" s="149"/>
      <c r="D60" s="71">
        <v>1358.5</v>
      </c>
      <c r="E60" s="71">
        <v>1501.5</v>
      </c>
      <c r="F60" s="192">
        <v>1</v>
      </c>
      <c r="G60" s="47">
        <f t="shared" si="9"/>
        <v>0</v>
      </c>
      <c r="H60" s="38" t="str">
        <f t="shared" si="10"/>
        <v>bedrag niet ingevuld</v>
      </c>
      <c r="I60" s="167"/>
      <c r="J60" s="167"/>
      <c r="K60" s="167"/>
      <c r="L60" s="167"/>
      <c r="M60" s="167"/>
      <c r="N60" s="167"/>
      <c r="O60" s="167"/>
      <c r="P60" s="167"/>
      <c r="Q60" s="167"/>
      <c r="R60" s="167"/>
      <c r="S60" s="167"/>
      <c r="T60" s="167"/>
      <c r="U60" s="167"/>
      <c r="V60" s="167"/>
      <c r="W60" s="167"/>
      <c r="X60" s="167"/>
      <c r="Y60" s="167"/>
      <c r="Z60" s="167"/>
      <c r="AA60" s="167"/>
      <c r="AB60" s="167"/>
      <c r="AC60" s="167"/>
      <c r="AD60" s="167"/>
      <c r="AE60" s="167"/>
      <c r="AF60" s="167"/>
      <c r="AG60" s="167"/>
      <c r="AH60" s="167"/>
      <c r="AI60" s="167"/>
      <c r="AJ60" s="167"/>
      <c r="AK60" s="167"/>
      <c r="AL60" s="167"/>
      <c r="AM60" s="167"/>
      <c r="AN60" s="167"/>
      <c r="AO60" s="167"/>
      <c r="AP60" s="167"/>
      <c r="AQ60" s="167"/>
      <c r="AR60" s="167"/>
      <c r="AS60" s="167"/>
      <c r="AT60" s="167"/>
      <c r="AU60" s="167"/>
      <c r="AV60" s="167"/>
      <c r="AW60" s="167"/>
      <c r="AX60" s="167"/>
      <c r="AY60" s="167"/>
      <c r="AZ60" s="167"/>
      <c r="BA60" s="167"/>
      <c r="BB60" s="167"/>
      <c r="BC60" s="167"/>
      <c r="BD60" s="167"/>
      <c r="BE60" s="167"/>
      <c r="BF60" s="167"/>
      <c r="BG60" s="167"/>
      <c r="BH60" s="167"/>
      <c r="BI60" s="167"/>
      <c r="BJ60" s="167"/>
      <c r="BK60" s="167"/>
      <c r="BL60" s="167"/>
      <c r="BM60" s="167"/>
      <c r="BN60" s="167"/>
      <c r="BO60" s="167"/>
      <c r="BP60" s="167"/>
      <c r="BQ60" s="167"/>
      <c r="BR60" s="167"/>
      <c r="BS60" s="167"/>
      <c r="BT60" s="167"/>
      <c r="BU60" s="167"/>
    </row>
    <row r="61" spans="1:73" s="130" customFormat="1" ht="15.75" x14ac:dyDescent="0.3">
      <c r="A61" s="174">
        <f t="shared" si="11"/>
        <v>2046</v>
      </c>
      <c r="B61" s="234" t="s">
        <v>111</v>
      </c>
      <c r="C61" s="149"/>
      <c r="D61" s="71">
        <v>380</v>
      </c>
      <c r="E61" s="71">
        <v>420</v>
      </c>
      <c r="F61" s="192">
        <v>1</v>
      </c>
      <c r="G61" s="47">
        <f t="shared" si="9"/>
        <v>0</v>
      </c>
      <c r="H61" s="38" t="str">
        <f t="shared" si="10"/>
        <v>bedrag niet ingevuld</v>
      </c>
      <c r="I61" s="167"/>
      <c r="J61" s="167"/>
      <c r="K61" s="167"/>
      <c r="L61" s="167"/>
      <c r="M61" s="167"/>
      <c r="N61" s="167"/>
      <c r="O61" s="167"/>
      <c r="P61" s="167"/>
      <c r="Q61" s="167"/>
      <c r="R61" s="167"/>
      <c r="S61" s="167"/>
      <c r="T61" s="167"/>
      <c r="U61" s="167"/>
      <c r="V61" s="167"/>
      <c r="W61" s="167"/>
      <c r="X61" s="167"/>
      <c r="Y61" s="167"/>
      <c r="Z61" s="167"/>
      <c r="AA61" s="167"/>
      <c r="AB61" s="167"/>
      <c r="AC61" s="167"/>
      <c r="AD61" s="167"/>
      <c r="AE61" s="167"/>
      <c r="AF61" s="167"/>
      <c r="AG61" s="167"/>
      <c r="AH61" s="167"/>
      <c r="AI61" s="167"/>
      <c r="AJ61" s="167"/>
      <c r="AK61" s="167"/>
      <c r="AL61" s="167"/>
      <c r="AM61" s="167"/>
      <c r="AN61" s="167"/>
      <c r="AO61" s="167"/>
      <c r="AP61" s="167"/>
      <c r="AQ61" s="167"/>
      <c r="AR61" s="167"/>
      <c r="AS61" s="167"/>
      <c r="AT61" s="167"/>
      <c r="AU61" s="167"/>
      <c r="AV61" s="167"/>
      <c r="AW61" s="167"/>
      <c r="AX61" s="167"/>
      <c r="AY61" s="167"/>
      <c r="AZ61" s="167"/>
      <c r="BA61" s="167"/>
      <c r="BB61" s="167"/>
      <c r="BC61" s="167"/>
      <c r="BD61" s="167"/>
      <c r="BE61" s="167"/>
      <c r="BF61" s="167"/>
      <c r="BG61" s="167"/>
      <c r="BH61" s="167"/>
      <c r="BI61" s="167"/>
      <c r="BJ61" s="167"/>
      <c r="BK61" s="167"/>
      <c r="BL61" s="167"/>
      <c r="BM61" s="167"/>
      <c r="BN61" s="167"/>
      <c r="BO61" s="167"/>
      <c r="BP61" s="167"/>
      <c r="BQ61" s="167"/>
      <c r="BR61" s="167"/>
      <c r="BS61" s="167"/>
      <c r="BT61" s="167"/>
      <c r="BU61" s="167"/>
    </row>
    <row r="62" spans="1:73" s="130" customFormat="1" ht="15.75" x14ac:dyDescent="0.3">
      <c r="A62" s="174">
        <f t="shared" si="11"/>
        <v>2047</v>
      </c>
      <c r="B62" s="234" t="s">
        <v>112</v>
      </c>
      <c r="C62" s="149"/>
      <c r="D62" s="71">
        <v>28.5</v>
      </c>
      <c r="E62" s="71">
        <v>31.5</v>
      </c>
      <c r="F62" s="192">
        <v>200</v>
      </c>
      <c r="G62" s="47">
        <f t="shared" si="9"/>
        <v>0</v>
      </c>
      <c r="H62" s="38" t="str">
        <f t="shared" si="10"/>
        <v>bedrag niet ingevuld</v>
      </c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67"/>
      <c r="V62" s="167"/>
      <c r="W62" s="167"/>
      <c r="X62" s="167"/>
      <c r="Y62" s="167"/>
      <c r="Z62" s="167"/>
      <c r="AA62" s="167"/>
      <c r="AB62" s="167"/>
      <c r="AC62" s="167"/>
      <c r="AD62" s="167"/>
      <c r="AE62" s="167"/>
      <c r="AF62" s="167"/>
      <c r="AG62" s="167"/>
      <c r="AH62" s="167"/>
      <c r="AI62" s="167"/>
      <c r="AJ62" s="167"/>
      <c r="AK62" s="167"/>
      <c r="AL62" s="167"/>
      <c r="AM62" s="167"/>
      <c r="AN62" s="167"/>
      <c r="AO62" s="167"/>
      <c r="AP62" s="167"/>
      <c r="AQ62" s="167"/>
      <c r="AR62" s="167"/>
      <c r="AS62" s="167"/>
      <c r="AT62" s="167"/>
      <c r="AU62" s="167"/>
      <c r="AV62" s="167"/>
      <c r="AW62" s="167"/>
      <c r="AX62" s="167"/>
      <c r="AY62" s="167"/>
      <c r="AZ62" s="167"/>
      <c r="BA62" s="167"/>
      <c r="BB62" s="167"/>
      <c r="BC62" s="167"/>
      <c r="BD62" s="167"/>
      <c r="BE62" s="167"/>
      <c r="BF62" s="167"/>
      <c r="BG62" s="167"/>
      <c r="BH62" s="167"/>
      <c r="BI62" s="167"/>
      <c r="BJ62" s="167"/>
      <c r="BK62" s="167"/>
      <c r="BL62" s="167"/>
      <c r="BM62" s="167"/>
      <c r="BN62" s="167"/>
      <c r="BO62" s="167"/>
      <c r="BP62" s="167"/>
      <c r="BQ62" s="167"/>
      <c r="BR62" s="167"/>
      <c r="BS62" s="167"/>
      <c r="BT62" s="167"/>
      <c r="BU62" s="167"/>
    </row>
    <row r="63" spans="1:73" s="130" customFormat="1" ht="15.75" x14ac:dyDescent="0.3">
      <c r="A63" s="174"/>
      <c r="B63" s="234"/>
      <c r="C63" s="8"/>
      <c r="D63" s="140"/>
      <c r="E63" s="140"/>
      <c r="F63" s="205"/>
      <c r="G63" s="47"/>
      <c r="H63" s="38"/>
      <c r="I63" s="167"/>
      <c r="J63" s="167"/>
      <c r="K63" s="167"/>
      <c r="L63" s="167"/>
      <c r="M63" s="167"/>
      <c r="N63" s="167"/>
      <c r="O63" s="167"/>
      <c r="P63" s="167"/>
      <c r="Q63" s="167"/>
      <c r="R63" s="167"/>
      <c r="S63" s="167"/>
      <c r="T63" s="167"/>
      <c r="U63" s="167"/>
      <c r="V63" s="167"/>
      <c r="W63" s="167"/>
      <c r="X63" s="167"/>
      <c r="Y63" s="167"/>
      <c r="Z63" s="167"/>
      <c r="AA63" s="167"/>
      <c r="AB63" s="167"/>
      <c r="AC63" s="167"/>
      <c r="AD63" s="167"/>
      <c r="AE63" s="167"/>
      <c r="AF63" s="167"/>
      <c r="AG63" s="167"/>
      <c r="AH63" s="167"/>
      <c r="AI63" s="167"/>
      <c r="AJ63" s="167"/>
      <c r="AK63" s="167"/>
      <c r="AL63" s="167"/>
      <c r="AM63" s="167"/>
      <c r="AN63" s="167"/>
      <c r="AO63" s="167"/>
      <c r="AP63" s="167"/>
      <c r="AQ63" s="167"/>
      <c r="AR63" s="167"/>
      <c r="AS63" s="167"/>
      <c r="AT63" s="167"/>
      <c r="AU63" s="167"/>
      <c r="AV63" s="167"/>
      <c r="AW63" s="167"/>
      <c r="AX63" s="167"/>
      <c r="AY63" s="167"/>
      <c r="AZ63" s="167"/>
      <c r="BA63" s="167"/>
      <c r="BB63" s="167"/>
      <c r="BC63" s="167"/>
      <c r="BD63" s="167"/>
      <c r="BE63" s="167"/>
      <c r="BF63" s="167"/>
      <c r="BG63" s="167"/>
      <c r="BH63" s="167"/>
      <c r="BI63" s="167"/>
      <c r="BJ63" s="167"/>
      <c r="BK63" s="167"/>
      <c r="BL63" s="167"/>
      <c r="BM63" s="167"/>
      <c r="BN63" s="167"/>
      <c r="BO63" s="167"/>
      <c r="BP63" s="167"/>
      <c r="BQ63" s="167"/>
      <c r="BR63" s="167"/>
      <c r="BS63" s="167"/>
      <c r="BT63" s="167"/>
      <c r="BU63" s="167"/>
    </row>
    <row r="64" spans="1:73" s="130" customFormat="1" ht="27.75" x14ac:dyDescent="0.3">
      <c r="A64" s="174"/>
      <c r="B64" s="233" t="s">
        <v>149</v>
      </c>
      <c r="C64" s="8"/>
      <c r="D64" s="140"/>
      <c r="E64" s="140"/>
      <c r="F64" s="205"/>
      <c r="G64" s="47"/>
      <c r="H64" s="38"/>
      <c r="I64" s="167"/>
      <c r="J64" s="167"/>
      <c r="K64" s="167"/>
      <c r="L64" s="167"/>
      <c r="M64" s="167"/>
      <c r="N64" s="167"/>
      <c r="O64" s="167"/>
      <c r="P64" s="167"/>
      <c r="Q64" s="167"/>
      <c r="R64" s="167"/>
      <c r="S64" s="167"/>
      <c r="T64" s="167"/>
      <c r="U64" s="167"/>
      <c r="V64" s="167"/>
      <c r="W64" s="167"/>
      <c r="X64" s="167"/>
      <c r="Y64" s="167"/>
      <c r="Z64" s="167"/>
      <c r="AA64" s="167"/>
      <c r="AB64" s="167"/>
      <c r="AC64" s="167"/>
      <c r="AD64" s="167"/>
      <c r="AE64" s="167"/>
      <c r="AF64" s="167"/>
      <c r="AG64" s="167"/>
      <c r="AH64" s="167"/>
      <c r="AI64" s="167"/>
      <c r="AJ64" s="167"/>
      <c r="AK64" s="167"/>
      <c r="AL64" s="167"/>
      <c r="AM64" s="167"/>
      <c r="AN64" s="167"/>
      <c r="AO64" s="167"/>
      <c r="AP64" s="167"/>
      <c r="AQ64" s="167"/>
      <c r="AR64" s="167"/>
      <c r="AS64" s="167"/>
      <c r="AT64" s="167"/>
      <c r="AU64" s="167"/>
      <c r="AV64" s="167"/>
      <c r="AW64" s="167"/>
      <c r="AX64" s="167"/>
      <c r="AY64" s="167"/>
      <c r="AZ64" s="167"/>
      <c r="BA64" s="167"/>
      <c r="BB64" s="167"/>
      <c r="BC64" s="167"/>
      <c r="BD64" s="167"/>
      <c r="BE64" s="167"/>
      <c r="BF64" s="167"/>
      <c r="BG64" s="167"/>
      <c r="BH64" s="167"/>
      <c r="BI64" s="167"/>
      <c r="BJ64" s="167"/>
      <c r="BK64" s="167"/>
      <c r="BL64" s="167"/>
      <c r="BM64" s="167"/>
      <c r="BN64" s="167"/>
      <c r="BO64" s="167"/>
      <c r="BP64" s="167"/>
      <c r="BQ64" s="167"/>
      <c r="BR64" s="167"/>
      <c r="BS64" s="167"/>
      <c r="BT64" s="167"/>
      <c r="BU64" s="167"/>
    </row>
    <row r="65" spans="1:73" s="130" customFormat="1" ht="15.75" x14ac:dyDescent="0.3">
      <c r="A65" s="174">
        <f>A62+1</f>
        <v>2048</v>
      </c>
      <c r="B65" s="234" t="s">
        <v>25</v>
      </c>
      <c r="C65" s="149"/>
      <c r="D65" s="71">
        <v>123.5</v>
      </c>
      <c r="E65" s="71">
        <v>136.5</v>
      </c>
      <c r="F65" s="176">
        <v>350</v>
      </c>
      <c r="G65" s="47">
        <f>C65*F65</f>
        <v>0</v>
      </c>
      <c r="H65" s="38" t="str">
        <f t="shared" ref="H65:H92" si="12">IF(C65="","bedrag niet ingevuld",IF(C65&lt;D65,"bedrag &lt; min.",IF(C65&gt;E65,"bedrag &gt; max.","")))</f>
        <v>bedrag niet ingevuld</v>
      </c>
      <c r="I65" s="167"/>
      <c r="J65" s="167"/>
      <c r="K65" s="167"/>
      <c r="L65" s="167"/>
      <c r="M65" s="167"/>
      <c r="N65" s="167"/>
      <c r="O65" s="167"/>
      <c r="P65" s="167"/>
      <c r="Q65" s="167"/>
      <c r="R65" s="167"/>
      <c r="S65" s="167"/>
      <c r="T65" s="167"/>
      <c r="U65" s="167"/>
      <c r="V65" s="167"/>
      <c r="W65" s="167"/>
      <c r="X65" s="167"/>
      <c r="Y65" s="167"/>
      <c r="Z65" s="167"/>
      <c r="AA65" s="167"/>
      <c r="AB65" s="167"/>
      <c r="AC65" s="167"/>
      <c r="AD65" s="167"/>
      <c r="AE65" s="167"/>
      <c r="AF65" s="167"/>
      <c r="AG65" s="167"/>
      <c r="AH65" s="167"/>
      <c r="AI65" s="167"/>
      <c r="AJ65" s="167"/>
      <c r="AK65" s="167"/>
      <c r="AL65" s="167"/>
      <c r="AM65" s="167"/>
      <c r="AN65" s="167"/>
      <c r="AO65" s="167"/>
      <c r="AP65" s="167"/>
      <c r="AQ65" s="167"/>
      <c r="AR65" s="167"/>
      <c r="AS65" s="167"/>
      <c r="AT65" s="167"/>
      <c r="AU65" s="167"/>
      <c r="AV65" s="167"/>
      <c r="AW65" s="167"/>
      <c r="AX65" s="167"/>
      <c r="AY65" s="167"/>
      <c r="AZ65" s="167"/>
      <c r="BA65" s="167"/>
      <c r="BB65" s="167"/>
      <c r="BC65" s="167"/>
      <c r="BD65" s="167"/>
      <c r="BE65" s="167"/>
      <c r="BF65" s="167"/>
      <c r="BG65" s="167"/>
      <c r="BH65" s="167"/>
      <c r="BI65" s="167"/>
      <c r="BJ65" s="167"/>
      <c r="BK65" s="167"/>
      <c r="BL65" s="167"/>
      <c r="BM65" s="167"/>
      <c r="BN65" s="167"/>
      <c r="BO65" s="167"/>
      <c r="BP65" s="167"/>
      <c r="BQ65" s="167"/>
      <c r="BR65" s="167"/>
      <c r="BS65" s="167"/>
      <c r="BT65" s="167"/>
      <c r="BU65" s="167"/>
    </row>
    <row r="66" spans="1:73" s="130" customFormat="1" ht="15.75" x14ac:dyDescent="0.3">
      <c r="A66" s="174">
        <f t="shared" ref="A66:A92" si="13">A65+1</f>
        <v>2049</v>
      </c>
      <c r="B66" s="234" t="s">
        <v>26</v>
      </c>
      <c r="C66" s="149"/>
      <c r="D66" s="71">
        <v>123.5</v>
      </c>
      <c r="E66" s="71">
        <v>136.5</v>
      </c>
      <c r="F66" s="176">
        <v>350</v>
      </c>
      <c r="G66" s="47">
        <f>C66*F66</f>
        <v>0</v>
      </c>
      <c r="H66" s="38" t="str">
        <f t="shared" si="12"/>
        <v>bedrag niet ingevuld</v>
      </c>
      <c r="I66" s="167"/>
      <c r="J66" s="167"/>
      <c r="K66" s="167"/>
      <c r="L66" s="167"/>
      <c r="M66" s="167"/>
      <c r="N66" s="167"/>
      <c r="O66" s="167"/>
      <c r="P66" s="167"/>
      <c r="Q66" s="167"/>
      <c r="R66" s="167"/>
      <c r="S66" s="167"/>
      <c r="T66" s="167"/>
      <c r="U66" s="167"/>
      <c r="V66" s="167"/>
      <c r="W66" s="167"/>
      <c r="X66" s="167"/>
      <c r="Y66" s="167"/>
      <c r="Z66" s="167"/>
      <c r="AA66" s="167"/>
      <c r="AB66" s="167"/>
      <c r="AC66" s="167"/>
      <c r="AD66" s="167"/>
      <c r="AE66" s="167"/>
      <c r="AF66" s="167"/>
      <c r="AG66" s="167"/>
      <c r="AH66" s="167"/>
      <c r="AI66" s="167"/>
      <c r="AJ66" s="167"/>
      <c r="AK66" s="167"/>
      <c r="AL66" s="167"/>
      <c r="AM66" s="167"/>
      <c r="AN66" s="167"/>
      <c r="AO66" s="167"/>
      <c r="AP66" s="167"/>
      <c r="AQ66" s="167"/>
      <c r="AR66" s="167"/>
      <c r="AS66" s="167"/>
      <c r="AT66" s="167"/>
      <c r="AU66" s="167"/>
      <c r="AV66" s="167"/>
      <c r="AW66" s="167"/>
      <c r="AX66" s="167"/>
      <c r="AY66" s="167"/>
      <c r="AZ66" s="167"/>
      <c r="BA66" s="167"/>
      <c r="BB66" s="167"/>
      <c r="BC66" s="167"/>
      <c r="BD66" s="167"/>
      <c r="BE66" s="167"/>
      <c r="BF66" s="167"/>
      <c r="BG66" s="167"/>
      <c r="BH66" s="167"/>
      <c r="BI66" s="167"/>
      <c r="BJ66" s="167"/>
      <c r="BK66" s="167"/>
      <c r="BL66" s="167"/>
      <c r="BM66" s="167"/>
      <c r="BN66" s="167"/>
      <c r="BO66" s="167"/>
      <c r="BP66" s="167"/>
      <c r="BQ66" s="167"/>
      <c r="BR66" s="167"/>
      <c r="BS66" s="167"/>
      <c r="BT66" s="167"/>
      <c r="BU66" s="167"/>
    </row>
    <row r="67" spans="1:73" s="130" customFormat="1" ht="15.75" x14ac:dyDescent="0.3">
      <c r="A67" s="174">
        <f t="shared" si="13"/>
        <v>2050</v>
      </c>
      <c r="B67" s="104" t="s">
        <v>114</v>
      </c>
      <c r="C67" s="149"/>
      <c r="D67" s="71">
        <v>123.5</v>
      </c>
      <c r="E67" s="71">
        <v>136.5</v>
      </c>
      <c r="F67" s="176">
        <v>50</v>
      </c>
      <c r="G67" s="47">
        <f t="shared" ref="G67" si="14">C67*F67</f>
        <v>0</v>
      </c>
      <c r="H67" s="38" t="str">
        <f t="shared" si="12"/>
        <v>bedrag niet ingevuld</v>
      </c>
      <c r="I67" s="167"/>
      <c r="J67" s="167"/>
      <c r="K67" s="167"/>
      <c r="L67" s="167"/>
      <c r="M67" s="167"/>
      <c r="N67" s="167"/>
      <c r="O67" s="167"/>
      <c r="P67" s="167"/>
      <c r="Q67" s="167"/>
      <c r="R67" s="167"/>
      <c r="S67" s="167"/>
      <c r="T67" s="167"/>
      <c r="U67" s="167"/>
      <c r="V67" s="167"/>
      <c r="W67" s="167"/>
      <c r="X67" s="167"/>
      <c r="Y67" s="167"/>
      <c r="Z67" s="167"/>
      <c r="AA67" s="167"/>
      <c r="AB67" s="167"/>
      <c r="AC67" s="167"/>
      <c r="AD67" s="167"/>
      <c r="AE67" s="167"/>
      <c r="AF67" s="167"/>
      <c r="AG67" s="167"/>
      <c r="AH67" s="167"/>
      <c r="AI67" s="167"/>
      <c r="AJ67" s="167"/>
      <c r="AK67" s="167"/>
      <c r="AL67" s="167"/>
      <c r="AM67" s="167"/>
      <c r="AN67" s="167"/>
      <c r="AO67" s="167"/>
      <c r="AP67" s="167"/>
      <c r="AQ67" s="167"/>
      <c r="AR67" s="167"/>
      <c r="AS67" s="167"/>
      <c r="AT67" s="167"/>
      <c r="AU67" s="167"/>
      <c r="AV67" s="167"/>
      <c r="AW67" s="167"/>
      <c r="AX67" s="167"/>
      <c r="AY67" s="167"/>
      <c r="AZ67" s="167"/>
      <c r="BA67" s="167"/>
      <c r="BB67" s="167"/>
      <c r="BC67" s="167"/>
      <c r="BD67" s="167"/>
      <c r="BE67" s="167"/>
      <c r="BF67" s="167"/>
      <c r="BG67" s="167"/>
      <c r="BH67" s="167"/>
      <c r="BI67" s="167"/>
      <c r="BJ67" s="167"/>
      <c r="BK67" s="167"/>
      <c r="BL67" s="167"/>
      <c r="BM67" s="167"/>
      <c r="BN67" s="167"/>
      <c r="BO67" s="167"/>
      <c r="BP67" s="167"/>
      <c r="BQ67" s="167"/>
      <c r="BR67" s="167"/>
      <c r="BS67" s="167"/>
      <c r="BT67" s="167"/>
      <c r="BU67" s="167"/>
    </row>
    <row r="68" spans="1:73" s="130" customFormat="1" ht="15.75" x14ac:dyDescent="0.3">
      <c r="A68" s="174">
        <f t="shared" si="13"/>
        <v>2051</v>
      </c>
      <c r="B68" s="295" t="s">
        <v>54</v>
      </c>
      <c r="C68" s="149"/>
      <c r="D68" s="71">
        <v>4.75</v>
      </c>
      <c r="E68" s="71">
        <v>5.25</v>
      </c>
      <c r="F68" s="176">
        <v>100</v>
      </c>
      <c r="G68" s="47">
        <f>C68*F68</f>
        <v>0</v>
      </c>
      <c r="H68" s="38" t="str">
        <f t="shared" si="12"/>
        <v>bedrag niet ingevuld</v>
      </c>
      <c r="I68" s="167"/>
      <c r="J68" s="167"/>
      <c r="K68" s="167"/>
      <c r="L68" s="167"/>
      <c r="M68" s="167"/>
      <c r="N68" s="167"/>
      <c r="O68" s="167"/>
      <c r="P68" s="167"/>
      <c r="Q68" s="167"/>
      <c r="R68" s="167"/>
      <c r="S68" s="167"/>
      <c r="T68" s="167"/>
      <c r="U68" s="167"/>
      <c r="V68" s="167"/>
      <c r="W68" s="167"/>
      <c r="X68" s="167"/>
      <c r="Y68" s="167"/>
      <c r="Z68" s="167"/>
      <c r="AA68" s="167"/>
      <c r="AB68" s="167"/>
      <c r="AC68" s="167"/>
      <c r="AD68" s="167"/>
      <c r="AE68" s="167"/>
      <c r="AF68" s="167"/>
      <c r="AG68" s="167"/>
      <c r="AH68" s="167"/>
      <c r="AI68" s="167"/>
      <c r="AJ68" s="167"/>
      <c r="AK68" s="167"/>
      <c r="AL68" s="167"/>
      <c r="AM68" s="167"/>
      <c r="AN68" s="167"/>
      <c r="AO68" s="167"/>
      <c r="AP68" s="167"/>
      <c r="AQ68" s="167"/>
      <c r="AR68" s="167"/>
      <c r="AS68" s="167"/>
      <c r="AT68" s="167"/>
      <c r="AU68" s="167"/>
      <c r="AV68" s="167"/>
      <c r="AW68" s="167"/>
      <c r="AX68" s="167"/>
      <c r="AY68" s="167"/>
      <c r="AZ68" s="167"/>
      <c r="BA68" s="167"/>
      <c r="BB68" s="167"/>
      <c r="BC68" s="167"/>
      <c r="BD68" s="167"/>
      <c r="BE68" s="167"/>
      <c r="BF68" s="167"/>
      <c r="BG68" s="167"/>
      <c r="BH68" s="167"/>
      <c r="BI68" s="167"/>
      <c r="BJ68" s="167"/>
      <c r="BK68" s="167"/>
      <c r="BL68" s="167"/>
      <c r="BM68" s="167"/>
      <c r="BN68" s="167"/>
      <c r="BO68" s="167"/>
      <c r="BP68" s="167"/>
      <c r="BQ68" s="167"/>
      <c r="BR68" s="167"/>
      <c r="BS68" s="167"/>
      <c r="BT68" s="167"/>
      <c r="BU68" s="167"/>
    </row>
    <row r="69" spans="1:73" s="130" customFormat="1" ht="15.75" x14ac:dyDescent="0.3">
      <c r="A69" s="174">
        <f t="shared" si="13"/>
        <v>2052</v>
      </c>
      <c r="B69" s="294" t="s">
        <v>53</v>
      </c>
      <c r="C69" s="149"/>
      <c r="D69" s="71">
        <v>47.5</v>
      </c>
      <c r="E69" s="71">
        <v>52.5</v>
      </c>
      <c r="F69" s="176">
        <v>30</v>
      </c>
      <c r="G69" s="47">
        <f>C69*F69</f>
        <v>0</v>
      </c>
      <c r="H69" s="38" t="str">
        <f t="shared" si="12"/>
        <v>bedrag niet ingevuld</v>
      </c>
      <c r="I69" s="167"/>
      <c r="J69" s="167"/>
      <c r="K69" s="167"/>
      <c r="L69" s="167"/>
      <c r="M69" s="167"/>
      <c r="N69" s="167"/>
      <c r="O69" s="167"/>
      <c r="P69" s="167"/>
      <c r="Q69" s="167"/>
      <c r="R69" s="167"/>
      <c r="S69" s="167"/>
      <c r="T69" s="167"/>
      <c r="U69" s="167"/>
      <c r="V69" s="167"/>
      <c r="W69" s="167"/>
      <c r="X69" s="167"/>
      <c r="Y69" s="167"/>
      <c r="Z69" s="167"/>
      <c r="AA69" s="167"/>
      <c r="AB69" s="167"/>
      <c r="AC69" s="167"/>
      <c r="AD69" s="167"/>
      <c r="AE69" s="167"/>
      <c r="AF69" s="167"/>
      <c r="AG69" s="167"/>
      <c r="AH69" s="167"/>
      <c r="AI69" s="167"/>
      <c r="AJ69" s="167"/>
      <c r="AK69" s="167"/>
      <c r="AL69" s="167"/>
      <c r="AM69" s="167"/>
      <c r="AN69" s="167"/>
      <c r="AO69" s="167"/>
      <c r="AP69" s="167"/>
      <c r="AQ69" s="167"/>
      <c r="AR69" s="167"/>
      <c r="AS69" s="167"/>
      <c r="AT69" s="167"/>
      <c r="AU69" s="167"/>
      <c r="AV69" s="167"/>
      <c r="AW69" s="167"/>
      <c r="AX69" s="167"/>
      <c r="AY69" s="167"/>
      <c r="AZ69" s="167"/>
      <c r="BA69" s="167"/>
      <c r="BB69" s="167"/>
      <c r="BC69" s="167"/>
      <c r="BD69" s="167"/>
      <c r="BE69" s="167"/>
      <c r="BF69" s="167"/>
      <c r="BG69" s="167"/>
      <c r="BH69" s="167"/>
      <c r="BI69" s="167"/>
      <c r="BJ69" s="167"/>
      <c r="BK69" s="167"/>
      <c r="BL69" s="167"/>
      <c r="BM69" s="167"/>
      <c r="BN69" s="167"/>
      <c r="BO69" s="167"/>
      <c r="BP69" s="167"/>
      <c r="BQ69" s="167"/>
      <c r="BR69" s="167"/>
      <c r="BS69" s="167"/>
      <c r="BT69" s="167"/>
      <c r="BU69" s="167"/>
    </row>
    <row r="70" spans="1:73" s="130" customFormat="1" ht="15.75" x14ac:dyDescent="0.3">
      <c r="A70" s="174">
        <f t="shared" si="13"/>
        <v>2053</v>
      </c>
      <c r="B70" s="294" t="s">
        <v>102</v>
      </c>
      <c r="C70" s="149"/>
      <c r="D70" s="71">
        <v>14.25</v>
      </c>
      <c r="E70" s="71">
        <v>15.75</v>
      </c>
      <c r="F70" s="176">
        <v>50</v>
      </c>
      <c r="G70" s="47">
        <f>C70*F70</f>
        <v>0</v>
      </c>
      <c r="H70" s="38" t="str">
        <f t="shared" si="12"/>
        <v>bedrag niet ingevuld</v>
      </c>
      <c r="I70" s="167"/>
      <c r="J70" s="167"/>
      <c r="K70" s="167"/>
      <c r="L70" s="167"/>
      <c r="M70" s="167"/>
      <c r="N70" s="167"/>
      <c r="O70" s="167"/>
      <c r="P70" s="167"/>
      <c r="Q70" s="167"/>
      <c r="R70" s="167"/>
      <c r="S70" s="167"/>
      <c r="T70" s="167"/>
      <c r="U70" s="167"/>
      <c r="V70" s="167"/>
      <c r="W70" s="167"/>
      <c r="X70" s="167"/>
      <c r="Y70" s="167"/>
      <c r="Z70" s="167"/>
      <c r="AA70" s="167"/>
      <c r="AB70" s="167"/>
      <c r="AC70" s="167"/>
      <c r="AD70" s="167"/>
      <c r="AE70" s="167"/>
      <c r="AF70" s="167"/>
      <c r="AG70" s="167"/>
      <c r="AH70" s="167"/>
      <c r="AI70" s="167"/>
      <c r="AJ70" s="167"/>
      <c r="AK70" s="167"/>
      <c r="AL70" s="167"/>
      <c r="AM70" s="167"/>
      <c r="AN70" s="167"/>
      <c r="AO70" s="167"/>
      <c r="AP70" s="167"/>
      <c r="AQ70" s="167"/>
      <c r="AR70" s="167"/>
      <c r="AS70" s="167"/>
      <c r="AT70" s="167"/>
      <c r="AU70" s="167"/>
      <c r="AV70" s="167"/>
      <c r="AW70" s="167"/>
      <c r="AX70" s="167"/>
      <c r="AY70" s="167"/>
      <c r="AZ70" s="167"/>
      <c r="BA70" s="167"/>
      <c r="BB70" s="167"/>
      <c r="BC70" s="167"/>
      <c r="BD70" s="167"/>
      <c r="BE70" s="167"/>
      <c r="BF70" s="167"/>
      <c r="BG70" s="167"/>
      <c r="BH70" s="167"/>
      <c r="BI70" s="167"/>
      <c r="BJ70" s="167"/>
      <c r="BK70" s="167"/>
      <c r="BL70" s="167"/>
      <c r="BM70" s="167"/>
      <c r="BN70" s="167"/>
      <c r="BO70" s="167"/>
      <c r="BP70" s="167"/>
      <c r="BQ70" s="167"/>
      <c r="BR70" s="167"/>
      <c r="BS70" s="167"/>
      <c r="BT70" s="167"/>
      <c r="BU70" s="167"/>
    </row>
    <row r="71" spans="1:73" s="130" customFormat="1" ht="15.75" x14ac:dyDescent="0.3">
      <c r="A71" s="174">
        <f t="shared" si="13"/>
        <v>2054</v>
      </c>
      <c r="B71" s="294" t="s">
        <v>103</v>
      </c>
      <c r="C71" s="149"/>
      <c r="D71" s="71">
        <v>95</v>
      </c>
      <c r="E71" s="71">
        <v>105</v>
      </c>
      <c r="F71" s="176">
        <v>1</v>
      </c>
      <c r="G71" s="47">
        <f t="shared" ref="G71:G92" si="15">C71*F71</f>
        <v>0</v>
      </c>
      <c r="H71" s="38" t="str">
        <f t="shared" si="12"/>
        <v>bedrag niet ingevuld</v>
      </c>
      <c r="I71" s="167"/>
      <c r="J71" s="167"/>
      <c r="K71" s="167"/>
      <c r="L71" s="167"/>
      <c r="M71" s="167"/>
      <c r="N71" s="167"/>
      <c r="O71" s="167"/>
      <c r="P71" s="167"/>
      <c r="Q71" s="167"/>
      <c r="R71" s="167"/>
      <c r="S71" s="167"/>
      <c r="T71" s="167"/>
      <c r="U71" s="167"/>
      <c r="V71" s="167"/>
      <c r="W71" s="167"/>
      <c r="X71" s="167"/>
      <c r="Y71" s="167"/>
      <c r="Z71" s="167"/>
      <c r="AA71" s="167"/>
      <c r="AB71" s="167"/>
      <c r="AC71" s="167"/>
      <c r="AD71" s="167"/>
      <c r="AE71" s="167"/>
      <c r="AF71" s="167"/>
      <c r="AG71" s="167"/>
      <c r="AH71" s="167"/>
      <c r="AI71" s="167"/>
      <c r="AJ71" s="167"/>
      <c r="AK71" s="167"/>
      <c r="AL71" s="167"/>
      <c r="AM71" s="167"/>
      <c r="AN71" s="167"/>
      <c r="AO71" s="167"/>
      <c r="AP71" s="167"/>
      <c r="AQ71" s="167"/>
      <c r="AR71" s="167"/>
      <c r="AS71" s="167"/>
      <c r="AT71" s="167"/>
      <c r="AU71" s="167"/>
      <c r="AV71" s="167"/>
      <c r="AW71" s="167"/>
      <c r="AX71" s="167"/>
      <c r="AY71" s="167"/>
      <c r="AZ71" s="167"/>
      <c r="BA71" s="167"/>
      <c r="BB71" s="167"/>
      <c r="BC71" s="167"/>
      <c r="BD71" s="167"/>
      <c r="BE71" s="167"/>
      <c r="BF71" s="167"/>
      <c r="BG71" s="167"/>
      <c r="BH71" s="167"/>
      <c r="BI71" s="167"/>
      <c r="BJ71" s="167"/>
      <c r="BK71" s="167"/>
      <c r="BL71" s="167"/>
      <c r="BM71" s="167"/>
      <c r="BN71" s="167"/>
      <c r="BO71" s="167"/>
      <c r="BP71" s="167"/>
      <c r="BQ71" s="167"/>
      <c r="BR71" s="167"/>
      <c r="BS71" s="167"/>
      <c r="BT71" s="167"/>
      <c r="BU71" s="167"/>
    </row>
    <row r="72" spans="1:73" s="130" customFormat="1" ht="15.75" x14ac:dyDescent="0.3">
      <c r="A72" s="174">
        <f t="shared" si="13"/>
        <v>2055</v>
      </c>
      <c r="B72" s="294" t="s">
        <v>115</v>
      </c>
      <c r="C72" s="149"/>
      <c r="D72" s="71">
        <v>332.5</v>
      </c>
      <c r="E72" s="71">
        <v>367.5</v>
      </c>
      <c r="F72" s="176">
        <v>20</v>
      </c>
      <c r="G72" s="47">
        <f t="shared" si="15"/>
        <v>0</v>
      </c>
      <c r="H72" s="38" t="str">
        <f t="shared" si="12"/>
        <v>bedrag niet ingevuld</v>
      </c>
      <c r="I72" s="167"/>
      <c r="J72" s="167"/>
      <c r="K72" s="167"/>
      <c r="L72" s="167"/>
      <c r="M72" s="167"/>
      <c r="N72" s="167"/>
      <c r="O72" s="167"/>
      <c r="P72" s="167"/>
      <c r="Q72" s="167"/>
      <c r="R72" s="167"/>
      <c r="S72" s="167"/>
      <c r="T72" s="167"/>
      <c r="U72" s="167"/>
      <c r="V72" s="167"/>
      <c r="W72" s="167"/>
      <c r="X72" s="167"/>
      <c r="Y72" s="167"/>
      <c r="Z72" s="167"/>
      <c r="AA72" s="167"/>
      <c r="AB72" s="167"/>
      <c r="AC72" s="167"/>
      <c r="AD72" s="167"/>
      <c r="AE72" s="167"/>
      <c r="AF72" s="167"/>
      <c r="AG72" s="167"/>
      <c r="AH72" s="167"/>
      <c r="AI72" s="167"/>
      <c r="AJ72" s="167"/>
      <c r="AK72" s="167"/>
      <c r="AL72" s="167"/>
      <c r="AM72" s="167"/>
      <c r="AN72" s="167"/>
      <c r="AO72" s="167"/>
      <c r="AP72" s="167"/>
      <c r="AQ72" s="167"/>
      <c r="AR72" s="167"/>
      <c r="AS72" s="167"/>
      <c r="AT72" s="167"/>
      <c r="AU72" s="167"/>
      <c r="AV72" s="167"/>
      <c r="AW72" s="167"/>
      <c r="AX72" s="167"/>
      <c r="AY72" s="167"/>
      <c r="AZ72" s="167"/>
      <c r="BA72" s="167"/>
      <c r="BB72" s="167"/>
      <c r="BC72" s="167"/>
      <c r="BD72" s="167"/>
      <c r="BE72" s="167"/>
      <c r="BF72" s="167"/>
      <c r="BG72" s="167"/>
      <c r="BH72" s="167"/>
      <c r="BI72" s="167"/>
      <c r="BJ72" s="167"/>
      <c r="BK72" s="167"/>
      <c r="BL72" s="167"/>
      <c r="BM72" s="167"/>
      <c r="BN72" s="167"/>
      <c r="BO72" s="167"/>
      <c r="BP72" s="167"/>
      <c r="BQ72" s="167"/>
      <c r="BR72" s="167"/>
      <c r="BS72" s="167"/>
      <c r="BT72" s="167"/>
      <c r="BU72" s="167"/>
    </row>
    <row r="73" spans="1:73" s="130" customFormat="1" ht="15.75" x14ac:dyDescent="0.3">
      <c r="A73" s="174">
        <f t="shared" si="13"/>
        <v>2056</v>
      </c>
      <c r="B73" s="294" t="s">
        <v>105</v>
      </c>
      <c r="C73" s="149"/>
      <c r="D73" s="71">
        <v>142.5</v>
      </c>
      <c r="E73" s="71">
        <v>157.5</v>
      </c>
      <c r="F73" s="176">
        <v>50</v>
      </c>
      <c r="G73" s="47">
        <f t="shared" si="15"/>
        <v>0</v>
      </c>
      <c r="H73" s="38" t="str">
        <f t="shared" si="12"/>
        <v>bedrag niet ingevuld</v>
      </c>
      <c r="I73" s="167"/>
      <c r="J73" s="167"/>
      <c r="K73" s="167"/>
      <c r="L73" s="167"/>
      <c r="M73" s="167"/>
      <c r="N73" s="167"/>
      <c r="O73" s="167"/>
      <c r="P73" s="167"/>
      <c r="Q73" s="167"/>
      <c r="R73" s="167"/>
      <c r="S73" s="167"/>
      <c r="T73" s="167"/>
      <c r="U73" s="167"/>
      <c r="V73" s="167"/>
      <c r="W73" s="167"/>
      <c r="X73" s="167"/>
      <c r="Y73" s="167"/>
      <c r="Z73" s="167"/>
      <c r="AA73" s="167"/>
      <c r="AB73" s="167"/>
      <c r="AC73" s="167"/>
      <c r="AD73" s="167"/>
      <c r="AE73" s="167"/>
      <c r="AF73" s="167"/>
      <c r="AG73" s="167"/>
      <c r="AH73" s="167"/>
      <c r="AI73" s="167"/>
      <c r="AJ73" s="167"/>
      <c r="AK73" s="167"/>
      <c r="AL73" s="167"/>
      <c r="AM73" s="167"/>
      <c r="AN73" s="167"/>
      <c r="AO73" s="167"/>
      <c r="AP73" s="167"/>
      <c r="AQ73" s="167"/>
      <c r="AR73" s="167"/>
      <c r="AS73" s="167"/>
      <c r="AT73" s="167"/>
      <c r="AU73" s="167"/>
      <c r="AV73" s="167"/>
      <c r="AW73" s="167"/>
      <c r="AX73" s="167"/>
      <c r="AY73" s="167"/>
      <c r="AZ73" s="167"/>
      <c r="BA73" s="167"/>
      <c r="BB73" s="167"/>
      <c r="BC73" s="167"/>
      <c r="BD73" s="167"/>
      <c r="BE73" s="167"/>
      <c r="BF73" s="167"/>
      <c r="BG73" s="167"/>
      <c r="BH73" s="167"/>
      <c r="BI73" s="167"/>
      <c r="BJ73" s="167"/>
      <c r="BK73" s="167"/>
      <c r="BL73" s="167"/>
      <c r="BM73" s="167"/>
      <c r="BN73" s="167"/>
      <c r="BO73" s="167"/>
      <c r="BP73" s="167"/>
      <c r="BQ73" s="167"/>
      <c r="BR73" s="167"/>
      <c r="BS73" s="167"/>
      <c r="BT73" s="167"/>
      <c r="BU73" s="167"/>
    </row>
    <row r="74" spans="1:73" s="130" customFormat="1" ht="15.75" x14ac:dyDescent="0.3">
      <c r="A74" s="174">
        <f t="shared" si="13"/>
        <v>2057</v>
      </c>
      <c r="B74" s="294" t="s">
        <v>106</v>
      </c>
      <c r="C74" s="149"/>
      <c r="D74" s="71">
        <v>142.5</v>
      </c>
      <c r="E74" s="71">
        <v>157.5</v>
      </c>
      <c r="F74" s="192">
        <v>50</v>
      </c>
      <c r="G74" s="47">
        <f t="shared" si="15"/>
        <v>0</v>
      </c>
      <c r="H74" s="38" t="str">
        <f t="shared" si="12"/>
        <v>bedrag niet ingevuld</v>
      </c>
      <c r="I74" s="167"/>
      <c r="J74" s="167"/>
      <c r="K74" s="167"/>
      <c r="L74" s="167"/>
      <c r="M74" s="167"/>
      <c r="N74" s="167"/>
      <c r="O74" s="167"/>
      <c r="P74" s="167"/>
      <c r="Q74" s="167"/>
      <c r="R74" s="167"/>
      <c r="S74" s="167"/>
      <c r="T74" s="167"/>
      <c r="U74" s="167"/>
      <c r="V74" s="167"/>
      <c r="W74" s="167"/>
      <c r="X74" s="167"/>
      <c r="Y74" s="167"/>
      <c r="Z74" s="167"/>
      <c r="AA74" s="167"/>
      <c r="AB74" s="167"/>
      <c r="AC74" s="167"/>
      <c r="AD74" s="167"/>
      <c r="AE74" s="167"/>
      <c r="AF74" s="167"/>
      <c r="AG74" s="167"/>
      <c r="AH74" s="167"/>
      <c r="AI74" s="167"/>
      <c r="AJ74" s="167"/>
      <c r="AK74" s="167"/>
      <c r="AL74" s="167"/>
      <c r="AM74" s="167"/>
      <c r="AN74" s="167"/>
      <c r="AO74" s="167"/>
      <c r="AP74" s="167"/>
      <c r="AQ74" s="167"/>
      <c r="AR74" s="167"/>
      <c r="AS74" s="167"/>
      <c r="AT74" s="167"/>
      <c r="AU74" s="167"/>
      <c r="AV74" s="167"/>
      <c r="AW74" s="167"/>
      <c r="AX74" s="167"/>
      <c r="AY74" s="167"/>
      <c r="AZ74" s="167"/>
      <c r="BA74" s="167"/>
      <c r="BB74" s="167"/>
      <c r="BC74" s="167"/>
      <c r="BD74" s="167"/>
      <c r="BE74" s="167"/>
      <c r="BF74" s="167"/>
      <c r="BG74" s="167"/>
      <c r="BH74" s="167"/>
      <c r="BI74" s="167"/>
      <c r="BJ74" s="167"/>
      <c r="BK74" s="167"/>
      <c r="BL74" s="167"/>
      <c r="BM74" s="167"/>
      <c r="BN74" s="167"/>
      <c r="BO74" s="167"/>
      <c r="BP74" s="167"/>
      <c r="BQ74" s="167"/>
      <c r="BR74" s="167"/>
      <c r="BS74" s="167"/>
      <c r="BT74" s="167"/>
      <c r="BU74" s="167"/>
    </row>
    <row r="75" spans="1:73" s="130" customFormat="1" ht="15.75" x14ac:dyDescent="0.3">
      <c r="A75" s="174">
        <f t="shared" si="13"/>
        <v>2058</v>
      </c>
      <c r="B75" s="294" t="s">
        <v>52</v>
      </c>
      <c r="C75" s="149"/>
      <c r="D75" s="71">
        <v>42.75</v>
      </c>
      <c r="E75" s="71">
        <v>47.25</v>
      </c>
      <c r="F75" s="192">
        <v>200</v>
      </c>
      <c r="G75" s="47">
        <f t="shared" si="15"/>
        <v>0</v>
      </c>
      <c r="H75" s="38" t="str">
        <f t="shared" si="12"/>
        <v>bedrag niet ingevuld</v>
      </c>
      <c r="I75" s="167"/>
      <c r="J75" s="167"/>
      <c r="K75" s="167"/>
      <c r="L75" s="167"/>
      <c r="M75" s="167"/>
      <c r="N75" s="167"/>
      <c r="O75" s="167"/>
      <c r="P75" s="167"/>
      <c r="Q75" s="167"/>
      <c r="R75" s="167"/>
      <c r="S75" s="167"/>
      <c r="T75" s="167"/>
      <c r="U75" s="167"/>
      <c r="V75" s="167"/>
      <c r="W75" s="167"/>
      <c r="X75" s="167"/>
      <c r="Y75" s="167"/>
      <c r="Z75" s="167"/>
      <c r="AA75" s="167"/>
      <c r="AB75" s="167"/>
      <c r="AC75" s="167"/>
      <c r="AD75" s="167"/>
      <c r="AE75" s="167"/>
      <c r="AF75" s="167"/>
      <c r="AG75" s="167"/>
      <c r="AH75" s="167"/>
      <c r="AI75" s="167"/>
      <c r="AJ75" s="167"/>
      <c r="AK75" s="167"/>
      <c r="AL75" s="167"/>
      <c r="AM75" s="167"/>
      <c r="AN75" s="167"/>
      <c r="AO75" s="167"/>
      <c r="AP75" s="167"/>
      <c r="AQ75" s="167"/>
      <c r="AR75" s="167"/>
      <c r="AS75" s="167"/>
      <c r="AT75" s="167"/>
      <c r="AU75" s="167"/>
      <c r="AV75" s="167"/>
      <c r="AW75" s="167"/>
      <c r="AX75" s="167"/>
      <c r="AY75" s="167"/>
      <c r="AZ75" s="167"/>
      <c r="BA75" s="167"/>
      <c r="BB75" s="167"/>
      <c r="BC75" s="167"/>
      <c r="BD75" s="167"/>
      <c r="BE75" s="167"/>
      <c r="BF75" s="167"/>
      <c r="BG75" s="167"/>
      <c r="BH75" s="167"/>
      <c r="BI75" s="167"/>
      <c r="BJ75" s="167"/>
      <c r="BK75" s="167"/>
      <c r="BL75" s="167"/>
      <c r="BM75" s="167"/>
      <c r="BN75" s="167"/>
      <c r="BO75" s="167"/>
      <c r="BP75" s="167"/>
      <c r="BQ75" s="167"/>
      <c r="BR75" s="167"/>
      <c r="BS75" s="167"/>
      <c r="BT75" s="167"/>
      <c r="BU75" s="167"/>
    </row>
    <row r="76" spans="1:73" s="130" customFormat="1" ht="15.75" x14ac:dyDescent="0.3">
      <c r="A76" s="174">
        <f t="shared" si="13"/>
        <v>2059</v>
      </c>
      <c r="B76" s="294" t="s">
        <v>51</v>
      </c>
      <c r="C76" s="149"/>
      <c r="D76" s="71">
        <v>285</v>
      </c>
      <c r="E76" s="71">
        <v>315</v>
      </c>
      <c r="F76" s="192">
        <v>100</v>
      </c>
      <c r="G76" s="47">
        <f t="shared" si="15"/>
        <v>0</v>
      </c>
      <c r="H76" s="38" t="str">
        <f t="shared" si="12"/>
        <v>bedrag niet ingevuld</v>
      </c>
      <c r="I76" s="167"/>
      <c r="J76" s="167"/>
      <c r="K76" s="167"/>
      <c r="L76" s="167"/>
      <c r="M76" s="167"/>
      <c r="N76" s="167"/>
      <c r="O76" s="167"/>
      <c r="P76" s="167"/>
      <c r="Q76" s="167"/>
      <c r="R76" s="167"/>
      <c r="S76" s="167"/>
      <c r="T76" s="167"/>
      <c r="U76" s="167"/>
      <c r="V76" s="167"/>
      <c r="W76" s="167"/>
      <c r="X76" s="167"/>
      <c r="Y76" s="167"/>
      <c r="Z76" s="167"/>
      <c r="AA76" s="167"/>
      <c r="AB76" s="167"/>
      <c r="AC76" s="167"/>
      <c r="AD76" s="167"/>
      <c r="AE76" s="167"/>
      <c r="AF76" s="167"/>
      <c r="AG76" s="167"/>
      <c r="AH76" s="167"/>
      <c r="AI76" s="167"/>
      <c r="AJ76" s="167"/>
      <c r="AK76" s="167"/>
      <c r="AL76" s="167"/>
      <c r="AM76" s="167"/>
      <c r="AN76" s="167"/>
      <c r="AO76" s="167"/>
      <c r="AP76" s="167"/>
      <c r="AQ76" s="167"/>
      <c r="AR76" s="167"/>
      <c r="AS76" s="167"/>
      <c r="AT76" s="167"/>
      <c r="AU76" s="167"/>
      <c r="AV76" s="167"/>
      <c r="AW76" s="167"/>
      <c r="AX76" s="167"/>
      <c r="AY76" s="167"/>
      <c r="AZ76" s="167"/>
      <c r="BA76" s="167"/>
      <c r="BB76" s="167"/>
      <c r="BC76" s="167"/>
      <c r="BD76" s="167"/>
      <c r="BE76" s="167"/>
      <c r="BF76" s="167"/>
      <c r="BG76" s="167"/>
      <c r="BH76" s="167"/>
      <c r="BI76" s="167"/>
      <c r="BJ76" s="167"/>
      <c r="BK76" s="167"/>
      <c r="BL76" s="167"/>
      <c r="BM76" s="167"/>
      <c r="BN76" s="167"/>
      <c r="BO76" s="167"/>
      <c r="BP76" s="167"/>
      <c r="BQ76" s="167"/>
      <c r="BR76" s="167"/>
      <c r="BS76" s="167"/>
      <c r="BT76" s="167"/>
      <c r="BU76" s="167"/>
    </row>
    <row r="77" spans="1:73" s="130" customFormat="1" ht="15.75" x14ac:dyDescent="0.3">
      <c r="A77" s="174">
        <f t="shared" si="13"/>
        <v>2060</v>
      </c>
      <c r="B77" s="295" t="s">
        <v>50</v>
      </c>
      <c r="C77" s="149"/>
      <c r="D77" s="71">
        <v>807.5</v>
      </c>
      <c r="E77" s="71">
        <v>892.5</v>
      </c>
      <c r="F77" s="192">
        <v>20</v>
      </c>
      <c r="G77" s="47">
        <f t="shared" si="15"/>
        <v>0</v>
      </c>
      <c r="H77" s="38" t="str">
        <f t="shared" si="12"/>
        <v>bedrag niet ingevuld</v>
      </c>
      <c r="I77" s="167"/>
      <c r="J77" s="167"/>
      <c r="K77" s="167"/>
      <c r="L77" s="167"/>
      <c r="M77" s="167"/>
      <c r="N77" s="167"/>
      <c r="O77" s="167"/>
      <c r="P77" s="167"/>
      <c r="Q77" s="167"/>
      <c r="R77" s="167"/>
      <c r="S77" s="167"/>
      <c r="T77" s="167"/>
      <c r="U77" s="167"/>
      <c r="V77" s="167"/>
      <c r="W77" s="167"/>
      <c r="X77" s="167"/>
      <c r="Y77" s="167"/>
      <c r="Z77" s="167"/>
      <c r="AA77" s="167"/>
      <c r="AB77" s="167"/>
      <c r="AC77" s="167"/>
      <c r="AD77" s="167"/>
      <c r="AE77" s="167"/>
      <c r="AF77" s="167"/>
      <c r="AG77" s="167"/>
      <c r="AH77" s="167"/>
      <c r="AI77" s="167"/>
      <c r="AJ77" s="167"/>
      <c r="AK77" s="167"/>
      <c r="AL77" s="167"/>
      <c r="AM77" s="167"/>
      <c r="AN77" s="167"/>
      <c r="AO77" s="167"/>
      <c r="AP77" s="167"/>
      <c r="AQ77" s="167"/>
      <c r="AR77" s="167"/>
      <c r="AS77" s="167"/>
      <c r="AT77" s="167"/>
      <c r="AU77" s="167"/>
      <c r="AV77" s="167"/>
      <c r="AW77" s="167"/>
      <c r="AX77" s="167"/>
      <c r="AY77" s="167"/>
      <c r="AZ77" s="167"/>
      <c r="BA77" s="167"/>
      <c r="BB77" s="167"/>
      <c r="BC77" s="167"/>
      <c r="BD77" s="167"/>
      <c r="BE77" s="167"/>
      <c r="BF77" s="167"/>
      <c r="BG77" s="167"/>
      <c r="BH77" s="167"/>
      <c r="BI77" s="167"/>
      <c r="BJ77" s="167"/>
      <c r="BK77" s="167"/>
      <c r="BL77" s="167"/>
      <c r="BM77" s="167"/>
      <c r="BN77" s="167"/>
      <c r="BO77" s="167"/>
      <c r="BP77" s="167"/>
      <c r="BQ77" s="167"/>
      <c r="BR77" s="167"/>
      <c r="BS77" s="167"/>
      <c r="BT77" s="167"/>
      <c r="BU77" s="167"/>
    </row>
    <row r="78" spans="1:73" s="130" customFormat="1" ht="15.75" x14ac:dyDescent="0.3">
      <c r="A78" s="174">
        <f t="shared" si="13"/>
        <v>2061</v>
      </c>
      <c r="B78" s="295" t="s">
        <v>116</v>
      </c>
      <c r="C78" s="149"/>
      <c r="D78" s="71">
        <v>380</v>
      </c>
      <c r="E78" s="71">
        <v>420</v>
      </c>
      <c r="F78" s="192">
        <v>1</v>
      </c>
      <c r="G78" s="47">
        <f t="shared" si="15"/>
        <v>0</v>
      </c>
      <c r="H78" s="38" t="str">
        <f t="shared" si="12"/>
        <v>bedrag niet ingevuld</v>
      </c>
      <c r="I78" s="167"/>
      <c r="J78" s="167"/>
      <c r="K78" s="167"/>
      <c r="L78" s="167"/>
      <c r="M78" s="167"/>
      <c r="N78" s="167"/>
      <c r="O78" s="167"/>
      <c r="P78" s="167"/>
      <c r="Q78" s="167"/>
      <c r="R78" s="167"/>
      <c r="S78" s="167"/>
      <c r="T78" s="167"/>
      <c r="U78" s="167"/>
      <c r="V78" s="167"/>
      <c r="W78" s="167"/>
      <c r="X78" s="167"/>
      <c r="Y78" s="167"/>
      <c r="Z78" s="167"/>
      <c r="AA78" s="167"/>
      <c r="AB78" s="167"/>
      <c r="AC78" s="167"/>
      <c r="AD78" s="167"/>
      <c r="AE78" s="167"/>
      <c r="AF78" s="167"/>
      <c r="AG78" s="167"/>
      <c r="AH78" s="167"/>
      <c r="AI78" s="167"/>
      <c r="AJ78" s="167"/>
      <c r="AK78" s="167"/>
      <c r="AL78" s="167"/>
      <c r="AM78" s="167"/>
      <c r="AN78" s="167"/>
      <c r="AO78" s="167"/>
      <c r="AP78" s="167"/>
      <c r="AQ78" s="167"/>
      <c r="AR78" s="167"/>
      <c r="AS78" s="167"/>
      <c r="AT78" s="167"/>
      <c r="AU78" s="167"/>
      <c r="AV78" s="167"/>
      <c r="AW78" s="167"/>
      <c r="AX78" s="167"/>
      <c r="AY78" s="167"/>
      <c r="AZ78" s="167"/>
      <c r="BA78" s="167"/>
      <c r="BB78" s="167"/>
      <c r="BC78" s="167"/>
      <c r="BD78" s="167"/>
      <c r="BE78" s="167"/>
      <c r="BF78" s="167"/>
      <c r="BG78" s="167"/>
      <c r="BH78" s="167"/>
      <c r="BI78" s="167"/>
      <c r="BJ78" s="167"/>
      <c r="BK78" s="167"/>
      <c r="BL78" s="167"/>
      <c r="BM78" s="167"/>
      <c r="BN78" s="167"/>
      <c r="BO78" s="167"/>
      <c r="BP78" s="167"/>
      <c r="BQ78" s="167"/>
      <c r="BR78" s="167"/>
      <c r="BS78" s="167"/>
      <c r="BT78" s="167"/>
      <c r="BU78" s="167"/>
    </row>
    <row r="79" spans="1:73" s="130" customFormat="1" ht="15.75" x14ac:dyDescent="0.3">
      <c r="A79" s="174">
        <f t="shared" si="13"/>
        <v>2062</v>
      </c>
      <c r="B79" s="295" t="s">
        <v>5</v>
      </c>
      <c r="C79" s="149"/>
      <c r="D79" s="71">
        <v>47.5</v>
      </c>
      <c r="E79" s="71">
        <v>52.5</v>
      </c>
      <c r="F79" s="192">
        <v>75</v>
      </c>
      <c r="G79" s="47">
        <f t="shared" si="15"/>
        <v>0</v>
      </c>
      <c r="H79" s="38" t="str">
        <f t="shared" si="12"/>
        <v>bedrag niet ingevuld</v>
      </c>
      <c r="I79" s="167"/>
      <c r="J79" s="167"/>
      <c r="K79" s="167"/>
      <c r="L79" s="167"/>
      <c r="M79" s="167"/>
      <c r="N79" s="167"/>
      <c r="O79" s="167"/>
      <c r="P79" s="167"/>
      <c r="Q79" s="167"/>
      <c r="R79" s="167"/>
      <c r="S79" s="167"/>
      <c r="T79" s="167"/>
      <c r="U79" s="167"/>
      <c r="V79" s="167"/>
      <c r="W79" s="167"/>
      <c r="X79" s="167"/>
      <c r="Y79" s="167"/>
      <c r="Z79" s="167"/>
      <c r="AA79" s="167"/>
      <c r="AB79" s="167"/>
      <c r="AC79" s="167"/>
      <c r="AD79" s="167"/>
      <c r="AE79" s="167"/>
      <c r="AF79" s="167"/>
      <c r="AG79" s="167"/>
      <c r="AH79" s="167"/>
      <c r="AI79" s="167"/>
      <c r="AJ79" s="167"/>
      <c r="AK79" s="167"/>
      <c r="AL79" s="167"/>
      <c r="AM79" s="167"/>
      <c r="AN79" s="167"/>
      <c r="AO79" s="167"/>
      <c r="AP79" s="167"/>
      <c r="AQ79" s="167"/>
      <c r="AR79" s="167"/>
      <c r="AS79" s="167"/>
      <c r="AT79" s="167"/>
      <c r="AU79" s="167"/>
      <c r="AV79" s="167"/>
      <c r="AW79" s="167"/>
      <c r="AX79" s="167"/>
      <c r="AY79" s="167"/>
      <c r="AZ79" s="167"/>
      <c r="BA79" s="167"/>
      <c r="BB79" s="167"/>
      <c r="BC79" s="167"/>
      <c r="BD79" s="167"/>
      <c r="BE79" s="167"/>
      <c r="BF79" s="167"/>
      <c r="BG79" s="167"/>
      <c r="BH79" s="167"/>
      <c r="BI79" s="167"/>
      <c r="BJ79" s="167"/>
      <c r="BK79" s="167"/>
      <c r="BL79" s="167"/>
      <c r="BM79" s="167"/>
      <c r="BN79" s="167"/>
      <c r="BO79" s="167"/>
      <c r="BP79" s="167"/>
      <c r="BQ79" s="167"/>
      <c r="BR79" s="167"/>
      <c r="BS79" s="167"/>
      <c r="BT79" s="167"/>
      <c r="BU79" s="167"/>
    </row>
    <row r="80" spans="1:73" s="130" customFormat="1" ht="15.75" x14ac:dyDescent="0.3">
      <c r="A80" s="174">
        <f t="shared" si="13"/>
        <v>2063</v>
      </c>
      <c r="B80" s="295" t="s">
        <v>6</v>
      </c>
      <c r="C80" s="149"/>
      <c r="D80" s="71">
        <v>95</v>
      </c>
      <c r="E80" s="71">
        <v>105</v>
      </c>
      <c r="F80" s="192">
        <v>1</v>
      </c>
      <c r="G80" s="47">
        <f t="shared" si="15"/>
        <v>0</v>
      </c>
      <c r="H80" s="38" t="str">
        <f t="shared" si="12"/>
        <v>bedrag niet ingevuld</v>
      </c>
      <c r="I80" s="167"/>
      <c r="J80" s="167"/>
      <c r="K80" s="167"/>
      <c r="L80" s="167"/>
      <c r="M80" s="167"/>
      <c r="N80" s="167"/>
      <c r="O80" s="167"/>
      <c r="P80" s="167"/>
      <c r="Q80" s="167"/>
      <c r="R80" s="167"/>
      <c r="S80" s="167"/>
      <c r="T80" s="167"/>
      <c r="U80" s="167"/>
      <c r="V80" s="167"/>
      <c r="W80" s="167"/>
      <c r="X80" s="167"/>
      <c r="Y80" s="167"/>
      <c r="Z80" s="167"/>
      <c r="AA80" s="167"/>
      <c r="AB80" s="167"/>
      <c r="AC80" s="167"/>
      <c r="AD80" s="167"/>
      <c r="AE80" s="167"/>
      <c r="AF80" s="167"/>
      <c r="AG80" s="167"/>
      <c r="AH80" s="167"/>
      <c r="AI80" s="167"/>
      <c r="AJ80" s="167"/>
      <c r="AK80" s="167"/>
      <c r="AL80" s="167"/>
      <c r="AM80" s="167"/>
      <c r="AN80" s="167"/>
      <c r="AO80" s="167"/>
      <c r="AP80" s="167"/>
      <c r="AQ80" s="167"/>
      <c r="AR80" s="167"/>
      <c r="AS80" s="167"/>
      <c r="AT80" s="167"/>
      <c r="AU80" s="167"/>
      <c r="AV80" s="167"/>
      <c r="AW80" s="167"/>
      <c r="AX80" s="167"/>
      <c r="AY80" s="167"/>
      <c r="AZ80" s="167"/>
      <c r="BA80" s="167"/>
      <c r="BB80" s="167"/>
      <c r="BC80" s="167"/>
      <c r="BD80" s="167"/>
      <c r="BE80" s="167"/>
      <c r="BF80" s="167"/>
      <c r="BG80" s="167"/>
      <c r="BH80" s="167"/>
      <c r="BI80" s="167"/>
      <c r="BJ80" s="167"/>
      <c r="BK80" s="167"/>
      <c r="BL80" s="167"/>
      <c r="BM80" s="167"/>
      <c r="BN80" s="167"/>
      <c r="BO80" s="167"/>
      <c r="BP80" s="167"/>
      <c r="BQ80" s="167"/>
      <c r="BR80" s="167"/>
      <c r="BS80" s="167"/>
      <c r="BT80" s="167"/>
      <c r="BU80" s="167"/>
    </row>
    <row r="81" spans="1:73" s="130" customFormat="1" ht="15.75" x14ac:dyDescent="0.3">
      <c r="A81" s="174">
        <f t="shared" si="13"/>
        <v>2064</v>
      </c>
      <c r="B81" s="234" t="s">
        <v>7</v>
      </c>
      <c r="C81" s="149"/>
      <c r="D81" s="307">
        <v>285</v>
      </c>
      <c r="E81" s="307">
        <v>315</v>
      </c>
      <c r="F81" s="236">
        <v>1</v>
      </c>
      <c r="G81" s="237">
        <f t="shared" si="15"/>
        <v>0</v>
      </c>
      <c r="H81" s="38" t="str">
        <f t="shared" si="12"/>
        <v>bedrag niet ingevuld</v>
      </c>
      <c r="I81" s="167"/>
      <c r="J81" s="167"/>
      <c r="K81" s="167"/>
      <c r="L81" s="167"/>
      <c r="M81" s="167"/>
      <c r="N81" s="167"/>
      <c r="O81" s="167"/>
      <c r="P81" s="167"/>
      <c r="Q81" s="167"/>
      <c r="R81" s="167"/>
      <c r="S81" s="167"/>
      <c r="T81" s="167"/>
      <c r="U81" s="167"/>
      <c r="V81" s="167"/>
      <c r="W81" s="167"/>
      <c r="X81" s="167"/>
      <c r="Y81" s="167"/>
      <c r="Z81" s="167"/>
      <c r="AA81" s="167"/>
      <c r="AB81" s="167"/>
      <c r="AC81" s="167"/>
      <c r="AD81" s="167"/>
      <c r="AE81" s="167"/>
      <c r="AF81" s="167"/>
      <c r="AG81" s="167"/>
      <c r="AH81" s="167"/>
      <c r="AI81" s="167"/>
      <c r="AJ81" s="167"/>
      <c r="AK81" s="167"/>
      <c r="AL81" s="167"/>
      <c r="AM81" s="167"/>
      <c r="AN81" s="167"/>
      <c r="AO81" s="167"/>
      <c r="AP81" s="167"/>
      <c r="AQ81" s="167"/>
      <c r="AR81" s="167"/>
      <c r="AS81" s="167"/>
      <c r="AT81" s="167"/>
      <c r="AU81" s="167"/>
      <c r="AV81" s="167"/>
      <c r="AW81" s="167"/>
      <c r="AX81" s="167"/>
      <c r="AY81" s="167"/>
      <c r="AZ81" s="167"/>
      <c r="BA81" s="167"/>
      <c r="BB81" s="167"/>
      <c r="BC81" s="167"/>
      <c r="BD81" s="167"/>
      <c r="BE81" s="167"/>
      <c r="BF81" s="167"/>
      <c r="BG81" s="167"/>
      <c r="BH81" s="167"/>
      <c r="BI81" s="167"/>
      <c r="BJ81" s="167"/>
      <c r="BK81" s="167"/>
      <c r="BL81" s="167"/>
      <c r="BM81" s="167"/>
      <c r="BN81" s="167"/>
      <c r="BO81" s="167"/>
      <c r="BP81" s="167"/>
      <c r="BQ81" s="167"/>
      <c r="BR81" s="167"/>
      <c r="BS81" s="167"/>
      <c r="BT81" s="167"/>
      <c r="BU81" s="167"/>
    </row>
    <row r="82" spans="1:73" s="130" customFormat="1" ht="15.75" x14ac:dyDescent="0.3">
      <c r="A82" s="174">
        <f t="shared" si="13"/>
        <v>2065</v>
      </c>
      <c r="B82" s="234" t="s">
        <v>107</v>
      </c>
      <c r="C82" s="149"/>
      <c r="D82" s="307">
        <v>76</v>
      </c>
      <c r="E82" s="307">
        <v>84</v>
      </c>
      <c r="F82" s="236">
        <v>1</v>
      </c>
      <c r="G82" s="237">
        <f t="shared" si="15"/>
        <v>0</v>
      </c>
      <c r="H82" s="38" t="str">
        <f t="shared" si="12"/>
        <v>bedrag niet ingevuld</v>
      </c>
      <c r="I82" s="167"/>
      <c r="J82" s="167"/>
      <c r="K82" s="167"/>
      <c r="L82" s="167"/>
      <c r="M82" s="167"/>
      <c r="N82" s="167"/>
      <c r="O82" s="167"/>
      <c r="P82" s="167"/>
      <c r="Q82" s="167"/>
      <c r="R82" s="167"/>
      <c r="S82" s="167"/>
      <c r="T82" s="167"/>
      <c r="U82" s="167"/>
      <c r="V82" s="167"/>
      <c r="W82" s="167"/>
      <c r="X82" s="167"/>
      <c r="Y82" s="167"/>
      <c r="Z82" s="167"/>
      <c r="AA82" s="167"/>
      <c r="AB82" s="167"/>
      <c r="AC82" s="167"/>
      <c r="AD82" s="167"/>
      <c r="AE82" s="167"/>
      <c r="AF82" s="167"/>
      <c r="AG82" s="167"/>
      <c r="AH82" s="167"/>
      <c r="AI82" s="167"/>
      <c r="AJ82" s="167"/>
      <c r="AK82" s="167"/>
      <c r="AL82" s="167"/>
      <c r="AM82" s="167"/>
      <c r="AN82" s="167"/>
      <c r="AO82" s="167"/>
      <c r="AP82" s="167"/>
      <c r="AQ82" s="167"/>
      <c r="AR82" s="167"/>
      <c r="AS82" s="167"/>
      <c r="AT82" s="167"/>
      <c r="AU82" s="167"/>
      <c r="AV82" s="167"/>
      <c r="AW82" s="167"/>
      <c r="AX82" s="167"/>
      <c r="AY82" s="167"/>
      <c r="AZ82" s="167"/>
      <c r="BA82" s="167"/>
      <c r="BB82" s="167"/>
      <c r="BC82" s="167"/>
      <c r="BD82" s="167"/>
      <c r="BE82" s="167"/>
      <c r="BF82" s="167"/>
      <c r="BG82" s="167"/>
      <c r="BH82" s="167"/>
      <c r="BI82" s="167"/>
      <c r="BJ82" s="167"/>
      <c r="BK82" s="167"/>
      <c r="BL82" s="167"/>
      <c r="BM82" s="167"/>
      <c r="BN82" s="167"/>
      <c r="BO82" s="167"/>
      <c r="BP82" s="167"/>
      <c r="BQ82" s="167"/>
      <c r="BR82" s="167"/>
      <c r="BS82" s="167"/>
      <c r="BT82" s="167"/>
      <c r="BU82" s="167"/>
    </row>
    <row r="83" spans="1:73" s="139" customFormat="1" ht="15.75" x14ac:dyDescent="0.3">
      <c r="A83" s="174">
        <f t="shared" si="13"/>
        <v>2066</v>
      </c>
      <c r="B83" s="234" t="s">
        <v>108</v>
      </c>
      <c r="C83" s="149"/>
      <c r="D83" s="307">
        <v>85</v>
      </c>
      <c r="E83" s="307">
        <v>95</v>
      </c>
      <c r="F83" s="236">
        <v>1</v>
      </c>
      <c r="G83" s="237">
        <f t="shared" si="15"/>
        <v>0</v>
      </c>
      <c r="H83" s="38" t="str">
        <f t="shared" si="12"/>
        <v>bedrag niet ingevuld</v>
      </c>
      <c r="I83" s="133"/>
      <c r="J83" s="132"/>
      <c r="K83" s="134"/>
      <c r="L83" s="134"/>
      <c r="M83" s="135"/>
      <c r="N83" s="132"/>
      <c r="O83" s="134"/>
      <c r="P83" s="134"/>
      <c r="Q83" s="135"/>
      <c r="R83" s="132"/>
      <c r="S83" s="134"/>
      <c r="T83" s="134"/>
      <c r="U83" s="135"/>
      <c r="V83" s="132"/>
      <c r="W83" s="136"/>
      <c r="X83" s="136"/>
      <c r="Y83" s="135"/>
      <c r="Z83" s="137"/>
      <c r="AA83" s="137"/>
      <c r="AB83" s="138"/>
      <c r="AC83" s="138"/>
      <c r="AD83" s="138"/>
      <c r="AE83" s="138"/>
      <c r="AF83" s="138"/>
      <c r="AG83" s="138"/>
      <c r="AH83" s="138"/>
      <c r="AI83" s="138"/>
      <c r="AJ83" s="138"/>
      <c r="AK83" s="138"/>
      <c r="AL83" s="138"/>
      <c r="AM83" s="138"/>
      <c r="AN83" s="138"/>
      <c r="AO83" s="138"/>
      <c r="AP83" s="138"/>
    </row>
    <row r="84" spans="1:73" s="130" customFormat="1" ht="15.75" x14ac:dyDescent="0.3">
      <c r="A84" s="174">
        <f t="shared" si="13"/>
        <v>2067</v>
      </c>
      <c r="B84" s="234" t="s">
        <v>109</v>
      </c>
      <c r="C84" s="149"/>
      <c r="D84" s="307">
        <v>134.9</v>
      </c>
      <c r="E84" s="307">
        <v>149.1</v>
      </c>
      <c r="F84" s="236">
        <v>1</v>
      </c>
      <c r="G84" s="237">
        <f t="shared" si="15"/>
        <v>0</v>
      </c>
      <c r="H84" s="38" t="str">
        <f t="shared" si="12"/>
        <v>bedrag niet ingevuld</v>
      </c>
      <c r="I84" s="167"/>
      <c r="J84" s="167"/>
      <c r="K84" s="167"/>
      <c r="L84" s="167"/>
      <c r="M84" s="167"/>
      <c r="N84" s="167"/>
      <c r="O84" s="167"/>
      <c r="P84" s="167"/>
      <c r="Q84" s="167"/>
      <c r="R84" s="167"/>
      <c r="S84" s="167"/>
      <c r="T84" s="167"/>
      <c r="U84" s="167"/>
      <c r="V84" s="167"/>
      <c r="W84" s="167"/>
      <c r="X84" s="167"/>
      <c r="Y84" s="167"/>
      <c r="Z84" s="167"/>
      <c r="AA84" s="167"/>
      <c r="AB84" s="167"/>
      <c r="AC84" s="167"/>
      <c r="AD84" s="167"/>
      <c r="AE84" s="167"/>
      <c r="AF84" s="167"/>
      <c r="AG84" s="167"/>
      <c r="AH84" s="167"/>
      <c r="AI84" s="167"/>
      <c r="AJ84" s="167"/>
      <c r="AK84" s="167"/>
      <c r="AL84" s="167"/>
      <c r="AM84" s="167"/>
      <c r="AN84" s="167"/>
      <c r="AO84" s="167"/>
      <c r="AP84" s="167"/>
      <c r="AQ84" s="167"/>
      <c r="AR84" s="167"/>
      <c r="AS84" s="167"/>
      <c r="AT84" s="167"/>
      <c r="AU84" s="167"/>
      <c r="AV84" s="167"/>
      <c r="AW84" s="167"/>
      <c r="AX84" s="167"/>
      <c r="AY84" s="167"/>
      <c r="AZ84" s="167"/>
      <c r="BA84" s="167"/>
      <c r="BB84" s="167"/>
      <c r="BC84" s="167"/>
      <c r="BD84" s="167"/>
      <c r="BE84" s="167"/>
      <c r="BF84" s="167"/>
      <c r="BG84" s="167"/>
      <c r="BH84" s="167"/>
      <c r="BI84" s="167"/>
      <c r="BJ84" s="167"/>
      <c r="BK84" s="167"/>
      <c r="BL84" s="167"/>
      <c r="BM84" s="167"/>
      <c r="BN84" s="167"/>
      <c r="BO84" s="167"/>
      <c r="BP84" s="167"/>
      <c r="BQ84" s="167"/>
      <c r="BR84" s="167"/>
      <c r="BS84" s="167"/>
      <c r="BT84" s="167"/>
      <c r="BU84" s="167"/>
    </row>
    <row r="85" spans="1:73" s="130" customFormat="1" ht="15.75" x14ac:dyDescent="0.3">
      <c r="A85" s="174">
        <f t="shared" si="13"/>
        <v>2068</v>
      </c>
      <c r="B85" s="234" t="s">
        <v>48</v>
      </c>
      <c r="C85" s="149"/>
      <c r="D85" s="71">
        <v>475</v>
      </c>
      <c r="E85" s="71">
        <v>525</v>
      </c>
      <c r="F85" s="192">
        <v>30</v>
      </c>
      <c r="G85" s="47">
        <f t="shared" si="15"/>
        <v>0</v>
      </c>
      <c r="H85" s="38" t="str">
        <f t="shared" si="12"/>
        <v>bedrag niet ingevuld</v>
      </c>
      <c r="I85" s="167"/>
      <c r="J85" s="167"/>
      <c r="K85" s="167"/>
      <c r="L85" s="167"/>
      <c r="M85" s="167"/>
      <c r="N85" s="167"/>
      <c r="O85" s="167"/>
      <c r="P85" s="167"/>
      <c r="Q85" s="167"/>
      <c r="R85" s="167"/>
      <c r="S85" s="167"/>
      <c r="T85" s="167"/>
      <c r="U85" s="167"/>
      <c r="V85" s="167"/>
      <c r="W85" s="167"/>
      <c r="X85" s="167"/>
      <c r="Y85" s="167"/>
      <c r="Z85" s="167"/>
      <c r="AA85" s="167"/>
      <c r="AB85" s="167"/>
      <c r="AC85" s="167"/>
      <c r="AD85" s="167"/>
      <c r="AE85" s="167"/>
      <c r="AF85" s="167"/>
      <c r="AG85" s="167"/>
      <c r="AH85" s="167"/>
      <c r="AI85" s="167"/>
      <c r="AJ85" s="167"/>
      <c r="AK85" s="167"/>
      <c r="AL85" s="167"/>
      <c r="AM85" s="167"/>
      <c r="AN85" s="167"/>
      <c r="AO85" s="167"/>
      <c r="AP85" s="167"/>
      <c r="AQ85" s="167"/>
      <c r="AR85" s="167"/>
      <c r="AS85" s="167"/>
      <c r="AT85" s="167"/>
      <c r="AU85" s="167"/>
      <c r="AV85" s="167"/>
      <c r="AW85" s="167"/>
      <c r="AX85" s="167"/>
      <c r="AY85" s="167"/>
      <c r="AZ85" s="167"/>
      <c r="BA85" s="167"/>
      <c r="BB85" s="167"/>
      <c r="BC85" s="167"/>
      <c r="BD85" s="167"/>
      <c r="BE85" s="167"/>
      <c r="BF85" s="167"/>
      <c r="BG85" s="167"/>
      <c r="BH85" s="167"/>
      <c r="BI85" s="167"/>
      <c r="BJ85" s="167"/>
      <c r="BK85" s="167"/>
      <c r="BL85" s="167"/>
      <c r="BM85" s="167"/>
      <c r="BN85" s="167"/>
      <c r="BO85" s="167"/>
      <c r="BP85" s="167"/>
      <c r="BQ85" s="167"/>
      <c r="BR85" s="167"/>
      <c r="BS85" s="167"/>
      <c r="BT85" s="167"/>
      <c r="BU85" s="167"/>
    </row>
    <row r="86" spans="1:73" s="130" customFormat="1" ht="15.75" x14ac:dyDescent="0.3">
      <c r="A86" s="174">
        <f t="shared" si="13"/>
        <v>2069</v>
      </c>
      <c r="B86" s="234" t="s">
        <v>47</v>
      </c>
      <c r="C86" s="149"/>
      <c r="D86" s="71">
        <v>142.5</v>
      </c>
      <c r="E86" s="71">
        <v>157.5</v>
      </c>
      <c r="F86" s="192">
        <v>10</v>
      </c>
      <c r="G86" s="47">
        <f t="shared" si="15"/>
        <v>0</v>
      </c>
      <c r="H86" s="38" t="str">
        <f t="shared" si="12"/>
        <v>bedrag niet ingevuld</v>
      </c>
      <c r="I86" s="167"/>
      <c r="J86" s="167"/>
      <c r="K86" s="167"/>
      <c r="L86" s="167"/>
      <c r="M86" s="167"/>
      <c r="N86" s="167"/>
      <c r="O86" s="167"/>
      <c r="P86" s="167"/>
      <c r="Q86" s="167"/>
      <c r="R86" s="167"/>
      <c r="S86" s="167"/>
      <c r="T86" s="167"/>
      <c r="U86" s="167"/>
      <c r="V86" s="167"/>
      <c r="W86" s="167"/>
      <c r="X86" s="167"/>
      <c r="Y86" s="167"/>
      <c r="Z86" s="167"/>
      <c r="AA86" s="167"/>
      <c r="AB86" s="167"/>
      <c r="AC86" s="167"/>
      <c r="AD86" s="167"/>
      <c r="AE86" s="167"/>
      <c r="AF86" s="167"/>
      <c r="AG86" s="167"/>
      <c r="AH86" s="167"/>
      <c r="AI86" s="167"/>
      <c r="AJ86" s="167"/>
      <c r="AK86" s="167"/>
      <c r="AL86" s="167"/>
      <c r="AM86" s="167"/>
      <c r="AN86" s="167"/>
      <c r="AO86" s="167"/>
      <c r="AP86" s="167"/>
      <c r="AQ86" s="167"/>
      <c r="AR86" s="167"/>
      <c r="AS86" s="167"/>
      <c r="AT86" s="167"/>
      <c r="AU86" s="167"/>
      <c r="AV86" s="167"/>
      <c r="AW86" s="167"/>
      <c r="AX86" s="167"/>
      <c r="AY86" s="167"/>
      <c r="AZ86" s="167"/>
      <c r="BA86" s="167"/>
      <c r="BB86" s="167"/>
      <c r="BC86" s="167"/>
      <c r="BD86" s="167"/>
      <c r="BE86" s="167"/>
      <c r="BF86" s="167"/>
      <c r="BG86" s="167"/>
      <c r="BH86" s="167"/>
      <c r="BI86" s="167"/>
      <c r="BJ86" s="167"/>
      <c r="BK86" s="167"/>
      <c r="BL86" s="167"/>
      <c r="BM86" s="167"/>
      <c r="BN86" s="167"/>
      <c r="BO86" s="167"/>
      <c r="BP86" s="167"/>
      <c r="BQ86" s="167"/>
      <c r="BR86" s="167"/>
      <c r="BS86" s="167"/>
      <c r="BT86" s="167"/>
      <c r="BU86" s="167"/>
    </row>
    <row r="87" spans="1:73" s="130" customFormat="1" ht="15.75" x14ac:dyDescent="0.3">
      <c r="A87" s="174">
        <f t="shared" si="13"/>
        <v>2070</v>
      </c>
      <c r="B87" s="234" t="s">
        <v>46</v>
      </c>
      <c r="C87" s="149"/>
      <c r="D87" s="71">
        <v>30.4</v>
      </c>
      <c r="E87" s="71">
        <v>33.6</v>
      </c>
      <c r="F87" s="192">
        <v>10</v>
      </c>
      <c r="G87" s="47">
        <f t="shared" si="15"/>
        <v>0</v>
      </c>
      <c r="H87" s="38" t="str">
        <f t="shared" si="12"/>
        <v>bedrag niet ingevuld</v>
      </c>
      <c r="I87" s="167"/>
      <c r="J87" s="167"/>
      <c r="K87" s="167"/>
      <c r="L87" s="167"/>
      <c r="M87" s="167"/>
      <c r="N87" s="167"/>
      <c r="O87" s="167"/>
      <c r="P87" s="167"/>
      <c r="Q87" s="167"/>
      <c r="R87" s="167"/>
      <c r="S87" s="167"/>
      <c r="T87" s="167"/>
      <c r="U87" s="167"/>
      <c r="V87" s="167"/>
      <c r="W87" s="167"/>
      <c r="X87" s="167"/>
      <c r="Y87" s="167"/>
      <c r="Z87" s="167"/>
      <c r="AA87" s="167"/>
      <c r="AB87" s="167"/>
      <c r="AC87" s="167"/>
      <c r="AD87" s="167"/>
      <c r="AE87" s="167"/>
      <c r="AF87" s="167"/>
      <c r="AG87" s="167"/>
      <c r="AH87" s="167"/>
      <c r="AI87" s="167"/>
      <c r="AJ87" s="167"/>
      <c r="AK87" s="167"/>
      <c r="AL87" s="167"/>
      <c r="AM87" s="167"/>
      <c r="AN87" s="167"/>
      <c r="AO87" s="167"/>
      <c r="AP87" s="167"/>
      <c r="AQ87" s="167"/>
      <c r="AR87" s="167"/>
      <c r="AS87" s="167"/>
      <c r="AT87" s="167"/>
      <c r="AU87" s="167"/>
      <c r="AV87" s="167"/>
      <c r="AW87" s="167"/>
      <c r="AX87" s="167"/>
      <c r="AY87" s="167"/>
      <c r="AZ87" s="167"/>
      <c r="BA87" s="167"/>
      <c r="BB87" s="167"/>
      <c r="BC87" s="167"/>
      <c r="BD87" s="167"/>
      <c r="BE87" s="167"/>
      <c r="BF87" s="167"/>
      <c r="BG87" s="167"/>
      <c r="BH87" s="167"/>
      <c r="BI87" s="167"/>
      <c r="BJ87" s="167"/>
      <c r="BK87" s="167"/>
      <c r="BL87" s="167"/>
      <c r="BM87" s="167"/>
      <c r="BN87" s="167"/>
      <c r="BO87" s="167"/>
      <c r="BP87" s="167"/>
      <c r="BQ87" s="167"/>
      <c r="BR87" s="167"/>
      <c r="BS87" s="167"/>
      <c r="BT87" s="167"/>
      <c r="BU87" s="167"/>
    </row>
    <row r="88" spans="1:73" s="130" customFormat="1" ht="15.75" x14ac:dyDescent="0.3">
      <c r="A88" s="174">
        <f t="shared" si="13"/>
        <v>2071</v>
      </c>
      <c r="B88" s="234" t="s">
        <v>110</v>
      </c>
      <c r="C88" s="149"/>
      <c r="D88" s="71">
        <v>1358.5</v>
      </c>
      <c r="E88" s="71">
        <v>1501.5</v>
      </c>
      <c r="F88" s="192">
        <v>1</v>
      </c>
      <c r="G88" s="47">
        <f t="shared" si="15"/>
        <v>0</v>
      </c>
      <c r="H88" s="38" t="str">
        <f t="shared" si="12"/>
        <v>bedrag niet ingevuld</v>
      </c>
      <c r="I88" s="167"/>
      <c r="J88" s="167"/>
      <c r="K88" s="167"/>
      <c r="L88" s="167"/>
      <c r="M88" s="167"/>
      <c r="N88" s="167"/>
      <c r="O88" s="167"/>
      <c r="P88" s="167"/>
      <c r="Q88" s="167"/>
      <c r="R88" s="167"/>
      <c r="S88" s="167"/>
      <c r="T88" s="167"/>
      <c r="U88" s="167"/>
      <c r="V88" s="167"/>
      <c r="W88" s="167"/>
      <c r="X88" s="167"/>
      <c r="Y88" s="167"/>
      <c r="Z88" s="167"/>
      <c r="AA88" s="167"/>
      <c r="AB88" s="167"/>
      <c r="AC88" s="167"/>
      <c r="AD88" s="167"/>
      <c r="AE88" s="167"/>
      <c r="AF88" s="167"/>
      <c r="AG88" s="167"/>
      <c r="AH88" s="167"/>
      <c r="AI88" s="167"/>
      <c r="AJ88" s="167"/>
      <c r="AK88" s="167"/>
      <c r="AL88" s="167"/>
      <c r="AM88" s="167"/>
      <c r="AN88" s="167"/>
      <c r="AO88" s="167"/>
      <c r="AP88" s="167"/>
      <c r="AQ88" s="167"/>
      <c r="AR88" s="167"/>
      <c r="AS88" s="167"/>
      <c r="AT88" s="167"/>
      <c r="AU88" s="167"/>
      <c r="AV88" s="167"/>
      <c r="AW88" s="167"/>
      <c r="AX88" s="167"/>
      <c r="AY88" s="167"/>
      <c r="AZ88" s="167"/>
      <c r="BA88" s="167"/>
      <c r="BB88" s="167"/>
      <c r="BC88" s="167"/>
      <c r="BD88" s="167"/>
      <c r="BE88" s="167"/>
      <c r="BF88" s="167"/>
      <c r="BG88" s="167"/>
      <c r="BH88" s="167"/>
      <c r="BI88" s="167"/>
      <c r="BJ88" s="167"/>
      <c r="BK88" s="167"/>
      <c r="BL88" s="167"/>
      <c r="BM88" s="167"/>
      <c r="BN88" s="167"/>
      <c r="BO88" s="167"/>
      <c r="BP88" s="167"/>
      <c r="BQ88" s="167"/>
      <c r="BR88" s="167"/>
      <c r="BS88" s="167"/>
      <c r="BT88" s="167"/>
      <c r="BU88" s="167"/>
    </row>
    <row r="89" spans="1:73" s="130" customFormat="1" ht="15.75" x14ac:dyDescent="0.3">
      <c r="A89" s="174">
        <f t="shared" si="13"/>
        <v>2072</v>
      </c>
      <c r="B89" s="234" t="s">
        <v>117</v>
      </c>
      <c r="C89" s="149"/>
      <c r="D89" s="71">
        <v>380</v>
      </c>
      <c r="E89" s="71">
        <v>420</v>
      </c>
      <c r="F89" s="192">
        <v>1</v>
      </c>
      <c r="G89" s="47">
        <f t="shared" si="15"/>
        <v>0</v>
      </c>
      <c r="H89" s="38" t="str">
        <f t="shared" si="12"/>
        <v>bedrag niet ingevuld</v>
      </c>
      <c r="I89" s="167"/>
      <c r="J89" s="167"/>
      <c r="K89" s="167"/>
      <c r="L89" s="167"/>
      <c r="M89" s="167"/>
      <c r="N89" s="167"/>
      <c r="O89" s="167"/>
      <c r="P89" s="167"/>
      <c r="Q89" s="167"/>
      <c r="R89" s="167"/>
      <c r="S89" s="167"/>
      <c r="T89" s="167"/>
      <c r="U89" s="167"/>
      <c r="V89" s="167"/>
      <c r="W89" s="167"/>
      <c r="X89" s="167"/>
      <c r="Y89" s="167"/>
      <c r="Z89" s="167"/>
      <c r="AA89" s="167"/>
      <c r="AB89" s="167"/>
      <c r="AC89" s="167"/>
      <c r="AD89" s="167"/>
      <c r="AE89" s="167"/>
      <c r="AF89" s="167"/>
      <c r="AG89" s="167"/>
      <c r="AH89" s="167"/>
      <c r="AI89" s="167"/>
      <c r="AJ89" s="167"/>
      <c r="AK89" s="167"/>
      <c r="AL89" s="167"/>
      <c r="AM89" s="167"/>
      <c r="AN89" s="167"/>
      <c r="AO89" s="167"/>
      <c r="AP89" s="167"/>
      <c r="AQ89" s="167"/>
      <c r="AR89" s="167"/>
      <c r="AS89" s="167"/>
      <c r="AT89" s="167"/>
      <c r="AU89" s="167"/>
      <c r="AV89" s="167"/>
      <c r="AW89" s="167"/>
      <c r="AX89" s="167"/>
      <c r="AY89" s="167"/>
      <c r="AZ89" s="167"/>
      <c r="BA89" s="167"/>
      <c r="BB89" s="167"/>
      <c r="BC89" s="167"/>
      <c r="BD89" s="167"/>
      <c r="BE89" s="167"/>
      <c r="BF89" s="167"/>
      <c r="BG89" s="167"/>
      <c r="BH89" s="167"/>
      <c r="BI89" s="167"/>
      <c r="BJ89" s="167"/>
      <c r="BK89" s="167"/>
      <c r="BL89" s="167"/>
      <c r="BM89" s="167"/>
      <c r="BN89" s="167"/>
      <c r="BO89" s="167"/>
      <c r="BP89" s="167"/>
      <c r="BQ89" s="167"/>
      <c r="BR89" s="167"/>
      <c r="BS89" s="167"/>
      <c r="BT89" s="167"/>
      <c r="BU89" s="167"/>
    </row>
    <row r="90" spans="1:73" s="130" customFormat="1" ht="15.75" x14ac:dyDescent="0.3">
      <c r="A90" s="174">
        <f t="shared" si="13"/>
        <v>2073</v>
      </c>
      <c r="B90" s="234" t="s">
        <v>112</v>
      </c>
      <c r="C90" s="149"/>
      <c r="D90" s="71">
        <v>28.5</v>
      </c>
      <c r="E90" s="71">
        <v>31.5</v>
      </c>
      <c r="F90" s="192">
        <v>200</v>
      </c>
      <c r="G90" s="47">
        <f t="shared" si="15"/>
        <v>0</v>
      </c>
      <c r="H90" s="38" t="str">
        <f t="shared" si="12"/>
        <v>bedrag niet ingevuld</v>
      </c>
      <c r="I90" s="167"/>
      <c r="J90" s="167"/>
      <c r="K90" s="167"/>
      <c r="L90" s="167"/>
      <c r="M90" s="167"/>
      <c r="N90" s="167"/>
      <c r="O90" s="167"/>
      <c r="P90" s="167"/>
      <c r="Q90" s="167"/>
      <c r="R90" s="167"/>
      <c r="S90" s="167"/>
      <c r="T90" s="167"/>
      <c r="U90" s="167"/>
      <c r="V90" s="167"/>
      <c r="W90" s="167"/>
      <c r="X90" s="167"/>
      <c r="Y90" s="167"/>
      <c r="Z90" s="167"/>
      <c r="AA90" s="167"/>
      <c r="AB90" s="167"/>
      <c r="AC90" s="167"/>
      <c r="AD90" s="167"/>
      <c r="AE90" s="167"/>
      <c r="AF90" s="167"/>
      <c r="AG90" s="167"/>
      <c r="AH90" s="167"/>
      <c r="AI90" s="167"/>
      <c r="AJ90" s="167"/>
      <c r="AK90" s="167"/>
      <c r="AL90" s="167"/>
      <c r="AM90" s="167"/>
      <c r="AN90" s="167"/>
      <c r="AO90" s="167"/>
      <c r="AP90" s="167"/>
      <c r="AQ90" s="167"/>
      <c r="AR90" s="167"/>
      <c r="AS90" s="167"/>
      <c r="AT90" s="167"/>
      <c r="AU90" s="167"/>
      <c r="AV90" s="167"/>
      <c r="AW90" s="167"/>
      <c r="AX90" s="167"/>
      <c r="AY90" s="167"/>
      <c r="AZ90" s="167"/>
      <c r="BA90" s="167"/>
      <c r="BB90" s="167"/>
      <c r="BC90" s="167"/>
      <c r="BD90" s="167"/>
      <c r="BE90" s="167"/>
      <c r="BF90" s="167"/>
      <c r="BG90" s="167"/>
      <c r="BH90" s="167"/>
      <c r="BI90" s="167"/>
      <c r="BJ90" s="167"/>
      <c r="BK90" s="167"/>
      <c r="BL90" s="167"/>
      <c r="BM90" s="167"/>
      <c r="BN90" s="167"/>
      <c r="BO90" s="167"/>
      <c r="BP90" s="167"/>
      <c r="BQ90" s="167"/>
      <c r="BR90" s="167"/>
      <c r="BS90" s="167"/>
      <c r="BT90" s="167"/>
      <c r="BU90" s="167"/>
    </row>
    <row r="91" spans="1:73" s="130" customFormat="1" ht="15.75" x14ac:dyDescent="0.3">
      <c r="A91" s="174">
        <f t="shared" si="13"/>
        <v>2074</v>
      </c>
      <c r="B91" s="295" t="s">
        <v>118</v>
      </c>
      <c r="C91" s="149"/>
      <c r="D91" s="71">
        <v>85.5</v>
      </c>
      <c r="E91" s="71">
        <v>94.5</v>
      </c>
      <c r="F91" s="176">
        <v>100</v>
      </c>
      <c r="G91" s="47">
        <f t="shared" si="15"/>
        <v>0</v>
      </c>
      <c r="H91" s="38" t="str">
        <f t="shared" si="12"/>
        <v>bedrag niet ingevuld</v>
      </c>
      <c r="I91" s="167"/>
      <c r="J91" s="167"/>
      <c r="K91" s="167"/>
      <c r="L91" s="167"/>
      <c r="M91" s="167"/>
      <c r="N91" s="167"/>
      <c r="O91" s="167"/>
      <c r="P91" s="167"/>
      <c r="Q91" s="167"/>
      <c r="R91" s="167"/>
      <c r="S91" s="167"/>
      <c r="T91" s="167"/>
      <c r="U91" s="167"/>
      <c r="V91" s="167"/>
      <c r="W91" s="167"/>
      <c r="X91" s="167"/>
      <c r="Y91" s="167"/>
      <c r="Z91" s="167"/>
      <c r="AA91" s="167"/>
      <c r="AB91" s="167"/>
      <c r="AC91" s="167"/>
      <c r="AD91" s="167"/>
      <c r="AE91" s="167"/>
      <c r="AF91" s="167"/>
      <c r="AG91" s="167"/>
      <c r="AH91" s="167"/>
      <c r="AI91" s="167"/>
      <c r="AJ91" s="167"/>
      <c r="AK91" s="167"/>
      <c r="AL91" s="167"/>
      <c r="AM91" s="167"/>
      <c r="AN91" s="167"/>
      <c r="AO91" s="167"/>
      <c r="AP91" s="167"/>
      <c r="AQ91" s="167"/>
      <c r="AR91" s="167"/>
      <c r="AS91" s="167"/>
      <c r="AT91" s="167"/>
      <c r="AU91" s="167"/>
      <c r="AV91" s="167"/>
      <c r="AW91" s="167"/>
      <c r="AX91" s="167"/>
      <c r="AY91" s="167"/>
      <c r="AZ91" s="167"/>
      <c r="BA91" s="167"/>
      <c r="BB91" s="167"/>
      <c r="BC91" s="167"/>
      <c r="BD91" s="167"/>
      <c r="BE91" s="167"/>
      <c r="BF91" s="167"/>
      <c r="BG91" s="167"/>
      <c r="BH91" s="167"/>
      <c r="BI91" s="167"/>
      <c r="BJ91" s="167"/>
      <c r="BK91" s="167"/>
      <c r="BL91" s="167"/>
      <c r="BM91" s="167"/>
      <c r="BN91" s="167"/>
      <c r="BO91" s="167"/>
      <c r="BP91" s="167"/>
      <c r="BQ91" s="167"/>
      <c r="BR91" s="167"/>
      <c r="BS91" s="167"/>
      <c r="BT91" s="167"/>
      <c r="BU91" s="167"/>
    </row>
    <row r="92" spans="1:73" s="130" customFormat="1" ht="15.75" x14ac:dyDescent="0.3">
      <c r="A92" s="174">
        <f t="shared" si="13"/>
        <v>2075</v>
      </c>
      <c r="B92" s="295" t="s">
        <v>119</v>
      </c>
      <c r="C92" s="149"/>
      <c r="D92" s="71">
        <v>1.9</v>
      </c>
      <c r="E92" s="71">
        <v>2.1</v>
      </c>
      <c r="F92" s="176">
        <v>200</v>
      </c>
      <c r="G92" s="47">
        <f t="shared" si="15"/>
        <v>0</v>
      </c>
      <c r="H92" s="38" t="str">
        <f t="shared" si="12"/>
        <v>bedrag niet ingevuld</v>
      </c>
      <c r="I92" s="167"/>
      <c r="J92" s="167"/>
      <c r="K92" s="167"/>
      <c r="L92" s="167"/>
      <c r="M92" s="167"/>
      <c r="N92" s="167"/>
      <c r="O92" s="167"/>
      <c r="P92" s="167"/>
      <c r="Q92" s="167"/>
      <c r="R92" s="167"/>
      <c r="S92" s="167"/>
      <c r="T92" s="167"/>
      <c r="U92" s="167"/>
      <c r="V92" s="167"/>
      <c r="W92" s="167"/>
      <c r="X92" s="167"/>
      <c r="Y92" s="167"/>
      <c r="Z92" s="167"/>
      <c r="AA92" s="167"/>
      <c r="AB92" s="167"/>
      <c r="AC92" s="167"/>
      <c r="AD92" s="167"/>
      <c r="AE92" s="167"/>
      <c r="AF92" s="167"/>
      <c r="AG92" s="167"/>
      <c r="AH92" s="167"/>
      <c r="AI92" s="167"/>
      <c r="AJ92" s="167"/>
      <c r="AK92" s="167"/>
      <c r="AL92" s="167"/>
      <c r="AM92" s="167"/>
      <c r="AN92" s="167"/>
      <c r="AO92" s="167"/>
      <c r="AP92" s="167"/>
      <c r="AQ92" s="167"/>
      <c r="AR92" s="167"/>
      <c r="AS92" s="167"/>
      <c r="AT92" s="167"/>
      <c r="AU92" s="167"/>
      <c r="AV92" s="167"/>
      <c r="AW92" s="167"/>
      <c r="AX92" s="167"/>
      <c r="AY92" s="167"/>
      <c r="AZ92" s="167"/>
      <c r="BA92" s="167"/>
      <c r="BB92" s="167"/>
      <c r="BC92" s="167"/>
      <c r="BD92" s="167"/>
      <c r="BE92" s="167"/>
      <c r="BF92" s="167"/>
      <c r="BG92" s="167"/>
      <c r="BH92" s="167"/>
      <c r="BI92" s="167"/>
      <c r="BJ92" s="167"/>
      <c r="BK92" s="167"/>
      <c r="BL92" s="167"/>
      <c r="BM92" s="167"/>
      <c r="BN92" s="167"/>
      <c r="BO92" s="167"/>
      <c r="BP92" s="167"/>
      <c r="BQ92" s="167"/>
      <c r="BR92" s="167"/>
      <c r="BS92" s="167"/>
      <c r="BT92" s="167"/>
      <c r="BU92" s="167"/>
    </row>
    <row r="93" spans="1:73" s="130" customFormat="1" ht="15.75" x14ac:dyDescent="0.3">
      <c r="A93" s="174"/>
      <c r="B93" s="295"/>
      <c r="C93" s="8"/>
      <c r="D93" s="71"/>
      <c r="E93" s="71"/>
      <c r="F93" s="192"/>
      <c r="G93" s="47"/>
      <c r="H93" s="38"/>
      <c r="I93" s="167"/>
      <c r="J93" s="167"/>
      <c r="K93" s="167"/>
      <c r="L93" s="167"/>
      <c r="M93" s="167"/>
      <c r="N93" s="167"/>
      <c r="O93" s="167"/>
      <c r="P93" s="167"/>
      <c r="Q93" s="167"/>
      <c r="R93" s="167"/>
      <c r="S93" s="167"/>
      <c r="T93" s="167"/>
      <c r="U93" s="167"/>
      <c r="V93" s="167"/>
      <c r="W93" s="167"/>
      <c r="X93" s="167"/>
      <c r="Y93" s="167"/>
      <c r="Z93" s="167"/>
      <c r="AA93" s="167"/>
      <c r="AB93" s="167"/>
      <c r="AC93" s="167"/>
      <c r="AD93" s="167"/>
      <c r="AE93" s="167"/>
      <c r="AF93" s="167"/>
      <c r="AG93" s="167"/>
      <c r="AH93" s="167"/>
      <c r="AI93" s="167"/>
      <c r="AJ93" s="167"/>
      <c r="AK93" s="167"/>
      <c r="AL93" s="167"/>
      <c r="AM93" s="167"/>
      <c r="AN93" s="167"/>
      <c r="AO93" s="167"/>
      <c r="AP93" s="167"/>
      <c r="AQ93" s="167"/>
      <c r="AR93" s="167"/>
      <c r="AS93" s="167"/>
      <c r="AT93" s="167"/>
      <c r="AU93" s="167"/>
      <c r="AV93" s="167"/>
      <c r="AW93" s="167"/>
      <c r="AX93" s="167"/>
      <c r="AY93" s="167"/>
      <c r="AZ93" s="167"/>
      <c r="BA93" s="167"/>
      <c r="BB93" s="167"/>
      <c r="BC93" s="167"/>
      <c r="BD93" s="167"/>
      <c r="BE93" s="167"/>
      <c r="BF93" s="167"/>
      <c r="BG93" s="167"/>
      <c r="BH93" s="167"/>
      <c r="BI93" s="167"/>
      <c r="BJ93" s="167"/>
      <c r="BK93" s="167"/>
      <c r="BL93" s="167"/>
      <c r="BM93" s="167"/>
      <c r="BN93" s="167"/>
      <c r="BO93" s="167"/>
      <c r="BP93" s="167"/>
      <c r="BQ93" s="167"/>
      <c r="BR93" s="167"/>
      <c r="BS93" s="167"/>
      <c r="BT93" s="167"/>
      <c r="BU93" s="167"/>
    </row>
    <row r="94" spans="1:73" s="130" customFormat="1" ht="15.75" x14ac:dyDescent="0.3">
      <c r="A94" s="174"/>
      <c r="B94" s="207" t="s">
        <v>120</v>
      </c>
      <c r="C94" s="8"/>
      <c r="D94" s="140"/>
      <c r="E94" s="140"/>
      <c r="F94" s="192"/>
      <c r="G94" s="47"/>
      <c r="H94" s="50"/>
      <c r="I94" s="167"/>
      <c r="J94" s="167"/>
      <c r="K94" s="167"/>
      <c r="L94" s="167"/>
      <c r="M94" s="167"/>
      <c r="N94" s="167"/>
      <c r="O94" s="167"/>
      <c r="P94" s="167"/>
      <c r="Q94" s="167"/>
      <c r="R94" s="167"/>
      <c r="S94" s="167"/>
      <c r="T94" s="167"/>
      <c r="U94" s="167"/>
      <c r="V94" s="167"/>
      <c r="W94" s="167"/>
      <c r="X94" s="167"/>
      <c r="Y94" s="167"/>
      <c r="Z94" s="167"/>
      <c r="AA94" s="167"/>
      <c r="AB94" s="167"/>
      <c r="AC94" s="167"/>
      <c r="AD94" s="167"/>
      <c r="AE94" s="167"/>
      <c r="AF94" s="167"/>
      <c r="AG94" s="167"/>
      <c r="AH94" s="167"/>
      <c r="AI94" s="167"/>
      <c r="AJ94" s="167"/>
      <c r="AK94" s="167"/>
      <c r="AL94" s="167"/>
      <c r="AM94" s="167"/>
      <c r="AN94" s="167"/>
      <c r="AO94" s="167"/>
      <c r="AP94" s="167"/>
      <c r="AQ94" s="167"/>
      <c r="AR94" s="167"/>
      <c r="AS94" s="167"/>
      <c r="AT94" s="167"/>
      <c r="AU94" s="167"/>
      <c r="AV94" s="167"/>
      <c r="AW94" s="167"/>
      <c r="AX94" s="167"/>
      <c r="AY94" s="167"/>
      <c r="AZ94" s="167"/>
      <c r="BA94" s="167"/>
      <c r="BB94" s="167"/>
      <c r="BC94" s="167"/>
      <c r="BD94" s="167"/>
      <c r="BE94" s="167"/>
      <c r="BF94" s="167"/>
      <c r="BG94" s="167"/>
      <c r="BH94" s="167"/>
      <c r="BI94" s="167"/>
      <c r="BJ94" s="167"/>
      <c r="BK94" s="167"/>
      <c r="BL94" s="167"/>
      <c r="BM94" s="167"/>
      <c r="BN94" s="167"/>
      <c r="BO94" s="167"/>
      <c r="BP94" s="167"/>
      <c r="BQ94" s="167"/>
      <c r="BR94" s="167"/>
      <c r="BS94" s="167"/>
      <c r="BT94" s="167"/>
      <c r="BU94" s="167"/>
    </row>
    <row r="95" spans="1:73" s="130" customFormat="1" ht="15.75" x14ac:dyDescent="0.3">
      <c r="A95" s="174">
        <f>A92+1</f>
        <v>2076</v>
      </c>
      <c r="B95" s="104" t="s">
        <v>121</v>
      </c>
      <c r="C95" s="149"/>
      <c r="D95" s="71">
        <v>807.5</v>
      </c>
      <c r="E95" s="71">
        <v>892.5</v>
      </c>
      <c r="F95" s="192">
        <v>20</v>
      </c>
      <c r="G95" s="47">
        <f>C95*F95</f>
        <v>0</v>
      </c>
      <c r="H95" s="38" t="str">
        <f t="shared" ref="H95:H97" si="16">IF(C95="","bedrag niet ingevuld",IF(C95&lt;D95,"bedrag &lt; min.",IF(C95&gt;E95,"bedrag &gt; max.","")))</f>
        <v>bedrag niet ingevuld</v>
      </c>
      <c r="I95" s="167"/>
      <c r="J95" s="167"/>
      <c r="K95" s="167"/>
      <c r="L95" s="167"/>
      <c r="M95" s="167"/>
      <c r="N95" s="167"/>
      <c r="O95" s="167"/>
      <c r="P95" s="167"/>
      <c r="Q95" s="167"/>
      <c r="R95" s="167"/>
      <c r="S95" s="167"/>
      <c r="T95" s="167"/>
      <c r="U95" s="167"/>
      <c r="V95" s="167"/>
      <c r="W95" s="167"/>
      <c r="X95" s="167"/>
      <c r="Y95" s="167"/>
      <c r="Z95" s="167"/>
      <c r="AA95" s="167"/>
      <c r="AB95" s="167"/>
      <c r="AC95" s="167"/>
      <c r="AD95" s="167"/>
      <c r="AE95" s="167"/>
      <c r="AF95" s="167"/>
      <c r="AG95" s="167"/>
      <c r="AH95" s="167"/>
      <c r="AI95" s="167"/>
      <c r="AJ95" s="167"/>
      <c r="AK95" s="167"/>
      <c r="AL95" s="167"/>
      <c r="AM95" s="167"/>
      <c r="AN95" s="167"/>
      <c r="AO95" s="167"/>
      <c r="AP95" s="167"/>
      <c r="AQ95" s="167"/>
      <c r="AR95" s="167"/>
      <c r="AS95" s="167"/>
      <c r="AT95" s="167"/>
      <c r="AU95" s="167"/>
      <c r="AV95" s="167"/>
      <c r="AW95" s="167"/>
      <c r="AX95" s="167"/>
      <c r="AY95" s="167"/>
      <c r="AZ95" s="167"/>
      <c r="BA95" s="167"/>
      <c r="BB95" s="167"/>
      <c r="BC95" s="167"/>
      <c r="BD95" s="167"/>
      <c r="BE95" s="167"/>
      <c r="BF95" s="167"/>
      <c r="BG95" s="167"/>
      <c r="BH95" s="167"/>
      <c r="BI95" s="167"/>
      <c r="BJ95" s="167"/>
      <c r="BK95" s="167"/>
      <c r="BL95" s="167"/>
      <c r="BM95" s="167"/>
      <c r="BN95" s="167"/>
      <c r="BO95" s="167"/>
      <c r="BP95" s="167"/>
      <c r="BQ95" s="167"/>
      <c r="BR95" s="167"/>
      <c r="BS95" s="167"/>
      <c r="BT95" s="167"/>
      <c r="BU95" s="167"/>
    </row>
    <row r="96" spans="1:73" s="130" customFormat="1" ht="15.75" x14ac:dyDescent="0.3">
      <c r="A96" s="174">
        <f t="shared" ref="A96:A101" si="17">A95+1</f>
        <v>2077</v>
      </c>
      <c r="B96" s="104" t="s">
        <v>122</v>
      </c>
      <c r="C96" s="149"/>
      <c r="D96" s="71">
        <v>80.75</v>
      </c>
      <c r="E96" s="71">
        <v>89.25</v>
      </c>
      <c r="F96" s="192">
        <v>20</v>
      </c>
      <c r="G96" s="47">
        <f>C96*F96</f>
        <v>0</v>
      </c>
      <c r="H96" s="38" t="str">
        <f t="shared" si="16"/>
        <v>bedrag niet ingevuld</v>
      </c>
      <c r="I96" s="167"/>
      <c r="J96" s="167"/>
      <c r="K96" s="167"/>
      <c r="L96" s="167"/>
      <c r="M96" s="167"/>
      <c r="N96" s="167"/>
      <c r="O96" s="167"/>
      <c r="P96" s="167"/>
      <c r="Q96" s="167"/>
      <c r="R96" s="167"/>
      <c r="S96" s="167"/>
      <c r="T96" s="167"/>
      <c r="U96" s="167"/>
      <c r="V96" s="167"/>
      <c r="W96" s="167"/>
      <c r="X96" s="167"/>
      <c r="Y96" s="167"/>
      <c r="Z96" s="167"/>
      <c r="AA96" s="167"/>
      <c r="AB96" s="167"/>
      <c r="AC96" s="167"/>
      <c r="AD96" s="167"/>
      <c r="AE96" s="167"/>
      <c r="AF96" s="167"/>
      <c r="AG96" s="167"/>
      <c r="AH96" s="167"/>
      <c r="AI96" s="167"/>
      <c r="AJ96" s="167"/>
      <c r="AK96" s="167"/>
      <c r="AL96" s="167"/>
      <c r="AM96" s="167"/>
      <c r="AN96" s="167"/>
      <c r="AO96" s="167"/>
      <c r="AP96" s="167"/>
      <c r="AQ96" s="167"/>
      <c r="AR96" s="167"/>
      <c r="AS96" s="167"/>
      <c r="AT96" s="167"/>
      <c r="AU96" s="167"/>
      <c r="AV96" s="167"/>
      <c r="AW96" s="167"/>
      <c r="AX96" s="167"/>
      <c r="AY96" s="167"/>
      <c r="AZ96" s="167"/>
      <c r="BA96" s="167"/>
      <c r="BB96" s="167"/>
      <c r="BC96" s="167"/>
      <c r="BD96" s="167"/>
      <c r="BE96" s="167"/>
      <c r="BF96" s="167"/>
      <c r="BG96" s="167"/>
      <c r="BH96" s="167"/>
      <c r="BI96" s="167"/>
      <c r="BJ96" s="167"/>
      <c r="BK96" s="167"/>
      <c r="BL96" s="167"/>
      <c r="BM96" s="167"/>
      <c r="BN96" s="167"/>
      <c r="BO96" s="167"/>
      <c r="BP96" s="167"/>
      <c r="BQ96" s="167"/>
      <c r="BR96" s="167"/>
      <c r="BS96" s="167"/>
      <c r="BT96" s="167"/>
      <c r="BU96" s="167"/>
    </row>
    <row r="97" spans="1:73" s="130" customFormat="1" ht="15.75" x14ac:dyDescent="0.3">
      <c r="A97" s="174">
        <f t="shared" si="17"/>
        <v>2078</v>
      </c>
      <c r="B97" s="104" t="s">
        <v>123</v>
      </c>
      <c r="C97" s="149"/>
      <c r="D97" s="71">
        <v>33.25</v>
      </c>
      <c r="E97" s="71">
        <v>36.75</v>
      </c>
      <c r="F97" s="192">
        <v>20</v>
      </c>
      <c r="G97" s="47">
        <f>C97*F97</f>
        <v>0</v>
      </c>
      <c r="H97" s="38" t="str">
        <f t="shared" si="16"/>
        <v>bedrag niet ingevuld</v>
      </c>
      <c r="I97" s="167"/>
      <c r="J97" s="167"/>
      <c r="K97" s="167"/>
      <c r="L97" s="167"/>
      <c r="M97" s="167"/>
      <c r="N97" s="167"/>
      <c r="O97" s="167"/>
      <c r="P97" s="167"/>
      <c r="Q97" s="167"/>
      <c r="R97" s="167"/>
      <c r="S97" s="167"/>
      <c r="T97" s="167"/>
      <c r="U97" s="167"/>
      <c r="V97" s="167"/>
      <c r="W97" s="167"/>
      <c r="X97" s="167"/>
      <c r="Y97" s="167"/>
      <c r="Z97" s="167"/>
      <c r="AA97" s="167"/>
      <c r="AB97" s="167"/>
      <c r="AC97" s="167"/>
      <c r="AD97" s="167"/>
      <c r="AE97" s="167"/>
      <c r="AF97" s="167"/>
      <c r="AG97" s="167"/>
      <c r="AH97" s="167"/>
      <c r="AI97" s="167"/>
      <c r="AJ97" s="167"/>
      <c r="AK97" s="167"/>
      <c r="AL97" s="167"/>
      <c r="AM97" s="167"/>
      <c r="AN97" s="167"/>
      <c r="AO97" s="167"/>
      <c r="AP97" s="167"/>
      <c r="AQ97" s="167"/>
      <c r="AR97" s="167"/>
      <c r="AS97" s="167"/>
      <c r="AT97" s="167"/>
      <c r="AU97" s="167"/>
      <c r="AV97" s="167"/>
      <c r="AW97" s="167"/>
      <c r="AX97" s="167"/>
      <c r="AY97" s="167"/>
      <c r="AZ97" s="167"/>
      <c r="BA97" s="167"/>
      <c r="BB97" s="167"/>
      <c r="BC97" s="167"/>
      <c r="BD97" s="167"/>
      <c r="BE97" s="167"/>
      <c r="BF97" s="167"/>
      <c r="BG97" s="167"/>
      <c r="BH97" s="167"/>
      <c r="BI97" s="167"/>
      <c r="BJ97" s="167"/>
      <c r="BK97" s="167"/>
      <c r="BL97" s="167"/>
      <c r="BM97" s="167"/>
      <c r="BN97" s="167"/>
      <c r="BO97" s="167"/>
      <c r="BP97" s="167"/>
      <c r="BQ97" s="167"/>
      <c r="BR97" s="167"/>
      <c r="BS97" s="167"/>
      <c r="BT97" s="167"/>
      <c r="BU97" s="167"/>
    </row>
    <row r="98" spans="1:73" s="130" customFormat="1" ht="15.75" x14ac:dyDescent="0.3">
      <c r="A98" s="174"/>
      <c r="B98" s="104"/>
      <c r="C98" s="8"/>
      <c r="D98" s="140"/>
      <c r="E98" s="140"/>
      <c r="F98" s="205"/>
      <c r="G98" s="47"/>
      <c r="H98" s="50"/>
      <c r="I98" s="167"/>
      <c r="J98" s="167"/>
      <c r="K98" s="167"/>
      <c r="L98" s="167"/>
      <c r="M98" s="167"/>
      <c r="N98" s="167"/>
      <c r="O98" s="167"/>
      <c r="P98" s="167"/>
      <c r="Q98" s="167"/>
      <c r="R98" s="167"/>
      <c r="S98" s="167"/>
      <c r="T98" s="167"/>
      <c r="U98" s="167"/>
      <c r="V98" s="167"/>
      <c r="W98" s="167"/>
      <c r="X98" s="167"/>
      <c r="Y98" s="167"/>
      <c r="Z98" s="167"/>
      <c r="AA98" s="167"/>
      <c r="AB98" s="167"/>
      <c r="AC98" s="167"/>
      <c r="AD98" s="167"/>
      <c r="AE98" s="167"/>
      <c r="AF98" s="167"/>
      <c r="AG98" s="167"/>
      <c r="AH98" s="167"/>
      <c r="AI98" s="167"/>
      <c r="AJ98" s="167"/>
      <c r="AK98" s="167"/>
      <c r="AL98" s="167"/>
      <c r="AM98" s="167"/>
      <c r="AN98" s="167"/>
      <c r="AO98" s="167"/>
      <c r="AP98" s="167"/>
      <c r="AQ98" s="167"/>
      <c r="AR98" s="167"/>
      <c r="AS98" s="167"/>
      <c r="AT98" s="167"/>
      <c r="AU98" s="167"/>
      <c r="AV98" s="167"/>
      <c r="AW98" s="167"/>
      <c r="AX98" s="167"/>
      <c r="AY98" s="167"/>
      <c r="AZ98" s="167"/>
      <c r="BA98" s="167"/>
      <c r="BB98" s="167"/>
      <c r="BC98" s="167"/>
      <c r="BD98" s="167"/>
      <c r="BE98" s="167"/>
      <c r="BF98" s="167"/>
      <c r="BG98" s="167"/>
      <c r="BH98" s="167"/>
      <c r="BI98" s="167"/>
      <c r="BJ98" s="167"/>
      <c r="BK98" s="167"/>
      <c r="BL98" s="167"/>
      <c r="BM98" s="167"/>
      <c r="BN98" s="167"/>
      <c r="BO98" s="167"/>
      <c r="BP98" s="167"/>
      <c r="BQ98" s="167"/>
      <c r="BR98" s="167"/>
      <c r="BS98" s="167"/>
      <c r="BT98" s="167"/>
      <c r="BU98" s="167"/>
    </row>
    <row r="99" spans="1:73" s="130" customFormat="1" ht="15.75" x14ac:dyDescent="0.3">
      <c r="A99" s="174"/>
      <c r="B99" s="207" t="s">
        <v>124</v>
      </c>
      <c r="C99" s="8"/>
      <c r="D99" s="140"/>
      <c r="E99" s="140"/>
      <c r="F99" s="205"/>
      <c r="G99" s="47"/>
      <c r="H99" s="50"/>
      <c r="I99" s="167"/>
      <c r="J99" s="167"/>
      <c r="K99" s="167"/>
      <c r="L99" s="167"/>
      <c r="M99" s="167"/>
      <c r="N99" s="167"/>
      <c r="O99" s="167"/>
      <c r="P99" s="167"/>
      <c r="Q99" s="167"/>
      <c r="R99" s="167"/>
      <c r="S99" s="167"/>
      <c r="T99" s="167"/>
      <c r="U99" s="167"/>
      <c r="V99" s="167"/>
      <c r="W99" s="167"/>
      <c r="X99" s="167"/>
      <c r="Y99" s="167"/>
      <c r="Z99" s="167"/>
      <c r="AA99" s="167"/>
      <c r="AB99" s="167"/>
      <c r="AC99" s="167"/>
      <c r="AD99" s="167"/>
      <c r="AE99" s="167"/>
      <c r="AF99" s="167"/>
      <c r="AG99" s="167"/>
      <c r="AH99" s="167"/>
      <c r="AI99" s="167"/>
      <c r="AJ99" s="167"/>
      <c r="AK99" s="167"/>
      <c r="AL99" s="167"/>
      <c r="AM99" s="167"/>
      <c r="AN99" s="167"/>
      <c r="AO99" s="167"/>
      <c r="AP99" s="167"/>
      <c r="AQ99" s="167"/>
      <c r="AR99" s="167"/>
      <c r="AS99" s="167"/>
      <c r="AT99" s="167"/>
      <c r="AU99" s="167"/>
      <c r="AV99" s="167"/>
      <c r="AW99" s="167"/>
      <c r="AX99" s="167"/>
      <c r="AY99" s="167"/>
      <c r="AZ99" s="167"/>
      <c r="BA99" s="167"/>
      <c r="BB99" s="167"/>
      <c r="BC99" s="167"/>
      <c r="BD99" s="167"/>
      <c r="BE99" s="167"/>
      <c r="BF99" s="167"/>
      <c r="BG99" s="167"/>
      <c r="BH99" s="167"/>
      <c r="BI99" s="167"/>
      <c r="BJ99" s="167"/>
      <c r="BK99" s="167"/>
      <c r="BL99" s="167"/>
      <c r="BM99" s="167"/>
      <c r="BN99" s="167"/>
      <c r="BO99" s="167"/>
      <c r="BP99" s="167"/>
      <c r="BQ99" s="167"/>
      <c r="BR99" s="167"/>
      <c r="BS99" s="167"/>
      <c r="BT99" s="167"/>
      <c r="BU99" s="167"/>
    </row>
    <row r="100" spans="1:73" s="130" customFormat="1" ht="15.75" x14ac:dyDescent="0.3">
      <c r="A100" s="174">
        <f>A97+1</f>
        <v>2079</v>
      </c>
      <c r="B100" s="104" t="s">
        <v>125</v>
      </c>
      <c r="C100" s="149"/>
      <c r="D100" s="71">
        <v>47.5</v>
      </c>
      <c r="E100" s="71">
        <v>52.5</v>
      </c>
      <c r="F100" s="176">
        <v>200</v>
      </c>
      <c r="G100" s="47">
        <f>C100*F100</f>
        <v>0</v>
      </c>
      <c r="H100" s="38" t="str">
        <f t="shared" ref="H100:H101" si="18">IF(C100="","bedrag niet ingevuld",IF(C100&lt;D100,"bedrag &lt; min.",IF(C100&gt;E100,"bedrag &gt; max.","")))</f>
        <v>bedrag niet ingevuld</v>
      </c>
      <c r="I100" s="167"/>
      <c r="J100" s="167"/>
      <c r="K100" s="167"/>
      <c r="L100" s="167"/>
      <c r="M100" s="167"/>
      <c r="N100" s="167"/>
      <c r="O100" s="167"/>
      <c r="P100" s="167"/>
      <c r="Q100" s="167"/>
      <c r="R100" s="167"/>
      <c r="S100" s="167"/>
      <c r="T100" s="167"/>
      <c r="U100" s="167"/>
      <c r="V100" s="167"/>
      <c r="W100" s="167"/>
      <c r="X100" s="167"/>
      <c r="Y100" s="167"/>
      <c r="Z100" s="167"/>
      <c r="AA100" s="167"/>
      <c r="AB100" s="167"/>
      <c r="AC100" s="167"/>
      <c r="AD100" s="167"/>
      <c r="AE100" s="167"/>
      <c r="AF100" s="167"/>
      <c r="AG100" s="167"/>
      <c r="AH100" s="167"/>
      <c r="AI100" s="167"/>
      <c r="AJ100" s="167"/>
      <c r="AK100" s="167"/>
      <c r="AL100" s="167"/>
      <c r="AM100" s="167"/>
      <c r="AN100" s="167"/>
      <c r="AO100" s="167"/>
      <c r="AP100" s="167"/>
      <c r="AQ100" s="167"/>
      <c r="AR100" s="167"/>
      <c r="AS100" s="167"/>
      <c r="AT100" s="167"/>
      <c r="AU100" s="167"/>
      <c r="AV100" s="167"/>
      <c r="AW100" s="167"/>
      <c r="AX100" s="167"/>
      <c r="AY100" s="167"/>
      <c r="AZ100" s="167"/>
      <c r="BA100" s="167"/>
      <c r="BB100" s="167"/>
      <c r="BC100" s="167"/>
      <c r="BD100" s="167"/>
      <c r="BE100" s="167"/>
      <c r="BF100" s="167"/>
      <c r="BG100" s="167"/>
      <c r="BH100" s="167"/>
      <c r="BI100" s="167"/>
      <c r="BJ100" s="167"/>
      <c r="BK100" s="167"/>
      <c r="BL100" s="167"/>
      <c r="BM100" s="167"/>
      <c r="BN100" s="167"/>
      <c r="BO100" s="167"/>
      <c r="BP100" s="167"/>
      <c r="BQ100" s="167"/>
      <c r="BR100" s="167"/>
      <c r="BS100" s="167"/>
      <c r="BT100" s="167"/>
      <c r="BU100" s="167"/>
    </row>
    <row r="101" spans="1:73" s="130" customFormat="1" ht="15.75" x14ac:dyDescent="0.3">
      <c r="A101" s="174">
        <f t="shared" si="17"/>
        <v>2080</v>
      </c>
      <c r="B101" s="104" t="s">
        <v>126</v>
      </c>
      <c r="C101" s="149"/>
      <c r="D101" s="71">
        <v>9.5</v>
      </c>
      <c r="E101" s="71">
        <v>10.5</v>
      </c>
      <c r="F101" s="176">
        <v>200</v>
      </c>
      <c r="G101" s="47">
        <f>C101*F101</f>
        <v>0</v>
      </c>
      <c r="H101" s="38" t="str">
        <f t="shared" si="18"/>
        <v>bedrag niet ingevuld</v>
      </c>
      <c r="I101" s="167"/>
      <c r="J101" s="167"/>
      <c r="K101" s="167"/>
      <c r="L101" s="167"/>
      <c r="M101" s="167"/>
      <c r="N101" s="167"/>
      <c r="O101" s="167"/>
      <c r="P101" s="167"/>
      <c r="Q101" s="167"/>
      <c r="R101" s="167"/>
      <c r="S101" s="167"/>
      <c r="T101" s="167"/>
      <c r="U101" s="167"/>
      <c r="V101" s="167"/>
      <c r="W101" s="167"/>
      <c r="X101" s="167"/>
      <c r="Y101" s="167"/>
      <c r="Z101" s="167"/>
      <c r="AA101" s="167"/>
      <c r="AB101" s="167"/>
      <c r="AC101" s="167"/>
      <c r="AD101" s="167"/>
      <c r="AE101" s="167"/>
      <c r="AF101" s="167"/>
      <c r="AG101" s="167"/>
      <c r="AH101" s="167"/>
      <c r="AI101" s="167"/>
      <c r="AJ101" s="167"/>
      <c r="AK101" s="167"/>
      <c r="AL101" s="167"/>
      <c r="AM101" s="167"/>
      <c r="AN101" s="167"/>
      <c r="AO101" s="167"/>
      <c r="AP101" s="167"/>
      <c r="AQ101" s="167"/>
      <c r="AR101" s="167"/>
      <c r="AS101" s="167"/>
      <c r="AT101" s="167"/>
      <c r="AU101" s="167"/>
      <c r="AV101" s="167"/>
      <c r="AW101" s="167"/>
      <c r="AX101" s="167"/>
      <c r="AY101" s="167"/>
      <c r="AZ101" s="167"/>
      <c r="BA101" s="167"/>
      <c r="BB101" s="167"/>
      <c r="BC101" s="167"/>
      <c r="BD101" s="167"/>
      <c r="BE101" s="167"/>
      <c r="BF101" s="167"/>
      <c r="BG101" s="167"/>
      <c r="BH101" s="167"/>
      <c r="BI101" s="167"/>
      <c r="BJ101" s="167"/>
      <c r="BK101" s="167"/>
      <c r="BL101" s="167"/>
      <c r="BM101" s="167"/>
      <c r="BN101" s="167"/>
      <c r="BO101" s="167"/>
      <c r="BP101" s="167"/>
      <c r="BQ101" s="167"/>
      <c r="BR101" s="167"/>
      <c r="BS101" s="167"/>
      <c r="BT101" s="167"/>
      <c r="BU101" s="167"/>
    </row>
    <row r="102" spans="1:73" s="158" customFormat="1" x14ac:dyDescent="0.25">
      <c r="A102" s="151"/>
      <c r="B102" s="152" t="s">
        <v>128</v>
      </c>
      <c r="C102" s="153"/>
      <c r="D102" s="153"/>
      <c r="E102" s="153"/>
      <c r="F102" s="153"/>
      <c r="G102" s="153"/>
      <c r="H102" s="154"/>
      <c r="I102" s="155"/>
      <c r="J102" s="155"/>
      <c r="K102" s="156"/>
      <c r="L102" s="156"/>
      <c r="M102" s="155"/>
      <c r="N102" s="155"/>
      <c r="O102" s="156"/>
      <c r="P102" s="156"/>
      <c r="Q102" s="155"/>
      <c r="R102" s="155"/>
      <c r="S102" s="156"/>
      <c r="T102" s="156"/>
      <c r="U102" s="155"/>
      <c r="V102" s="155"/>
      <c r="W102" s="157"/>
      <c r="X102" s="157"/>
      <c r="Y102" s="155"/>
    </row>
    <row r="103" spans="1:73" s="130" customFormat="1" ht="15.75" x14ac:dyDescent="0.3">
      <c r="A103" s="174">
        <f>A101+1</f>
        <v>2081</v>
      </c>
      <c r="B103" s="104" t="s">
        <v>129</v>
      </c>
      <c r="C103" s="149"/>
      <c r="D103" s="71">
        <v>71.25</v>
      </c>
      <c r="E103" s="71">
        <v>78.75</v>
      </c>
      <c r="F103" s="176">
        <v>100</v>
      </c>
      <c r="G103" s="47">
        <f>C103*F103</f>
        <v>0</v>
      </c>
      <c r="H103" s="38" t="str">
        <f>IF(C103="","bedrag niet ingevuld",IF(C103&lt;D103,"bedrag &lt; min.",IF(C103&gt;E103,"bedrag &gt; max.","")))</f>
        <v>bedrag niet ingevuld</v>
      </c>
      <c r="I103" s="167"/>
      <c r="J103" s="167"/>
      <c r="K103" s="167"/>
      <c r="L103" s="167"/>
      <c r="M103" s="167"/>
      <c r="N103" s="167"/>
      <c r="O103" s="167"/>
      <c r="P103" s="167"/>
      <c r="Q103" s="167"/>
      <c r="R103" s="167"/>
      <c r="S103" s="167"/>
      <c r="T103" s="167"/>
      <c r="U103" s="167"/>
      <c r="V103" s="167"/>
      <c r="W103" s="167"/>
      <c r="X103" s="167"/>
      <c r="Y103" s="167"/>
      <c r="Z103" s="167"/>
      <c r="AA103" s="167"/>
      <c r="AB103" s="167"/>
      <c r="AC103" s="167"/>
      <c r="AD103" s="167"/>
      <c r="AE103" s="167"/>
      <c r="AF103" s="167"/>
      <c r="AG103" s="167"/>
      <c r="AH103" s="167"/>
      <c r="AI103" s="167"/>
      <c r="AJ103" s="167"/>
      <c r="AK103" s="167"/>
      <c r="AL103" s="167"/>
      <c r="AM103" s="167"/>
      <c r="AN103" s="167"/>
      <c r="AO103" s="167"/>
      <c r="AP103" s="167"/>
      <c r="AQ103" s="167"/>
      <c r="AR103" s="167"/>
      <c r="AS103" s="167"/>
      <c r="AT103" s="167"/>
      <c r="AU103" s="167"/>
      <c r="AV103" s="167"/>
      <c r="AW103" s="167"/>
      <c r="AX103" s="167"/>
      <c r="AY103" s="167"/>
      <c r="AZ103" s="167"/>
      <c r="BA103" s="167"/>
      <c r="BB103" s="167"/>
      <c r="BC103" s="167"/>
      <c r="BD103" s="167"/>
      <c r="BE103" s="167"/>
      <c r="BF103" s="167"/>
      <c r="BG103" s="167"/>
      <c r="BH103" s="167"/>
      <c r="BI103" s="167"/>
      <c r="BJ103" s="167"/>
      <c r="BK103" s="167"/>
      <c r="BL103" s="167"/>
      <c r="BM103" s="167"/>
      <c r="BN103" s="167"/>
      <c r="BO103" s="167"/>
      <c r="BP103" s="167"/>
      <c r="BQ103" s="167"/>
      <c r="BR103" s="167"/>
      <c r="BS103" s="167"/>
      <c r="BT103" s="167"/>
      <c r="BU103" s="167"/>
    </row>
    <row r="104" spans="1:73" s="158" customFormat="1" ht="15" customHeight="1" x14ac:dyDescent="0.25">
      <c r="A104" s="151"/>
      <c r="B104" s="152" t="s">
        <v>130</v>
      </c>
      <c r="C104" s="153"/>
      <c r="D104" s="153"/>
      <c r="E104" s="153"/>
      <c r="F104" s="153"/>
      <c r="G104" s="153"/>
      <c r="H104" s="154"/>
      <c r="I104" s="155"/>
      <c r="J104" s="155"/>
      <c r="K104" s="156"/>
      <c r="L104" s="156"/>
      <c r="M104" s="155"/>
      <c r="N104" s="155"/>
      <c r="O104" s="156"/>
      <c r="P104" s="156"/>
      <c r="Q104" s="155"/>
      <c r="R104" s="155"/>
      <c r="S104" s="156"/>
      <c r="T104" s="156"/>
      <c r="U104" s="155"/>
      <c r="V104" s="155"/>
      <c r="W104" s="157"/>
      <c r="X104" s="157"/>
      <c r="Y104" s="155"/>
    </row>
    <row r="105" spans="1:73" s="130" customFormat="1" ht="28.5" x14ac:dyDescent="0.25">
      <c r="A105" s="174">
        <f>A103+1</f>
        <v>2082</v>
      </c>
      <c r="B105" s="104" t="s">
        <v>158</v>
      </c>
      <c r="C105" s="149"/>
      <c r="D105" s="129">
        <v>105</v>
      </c>
      <c r="E105" s="129">
        <v>115</v>
      </c>
      <c r="F105" s="176">
        <v>800</v>
      </c>
      <c r="G105" s="105">
        <f>C105*F105</f>
        <v>0</v>
      </c>
      <c r="H105" s="38" t="str">
        <f t="shared" ref="H105:H106" si="19">IF(C105="","bedrag niet ingevuld",IF(C105&lt;D105,"bedrag &lt; min.",IF(C105&gt;E105,"bedrag &gt; max.","")))</f>
        <v>bedrag niet ingevuld</v>
      </c>
      <c r="I105" s="167"/>
      <c r="J105" s="167"/>
      <c r="K105" s="167"/>
      <c r="L105" s="167"/>
      <c r="M105" s="167"/>
      <c r="N105" s="167"/>
      <c r="O105" s="167"/>
      <c r="P105" s="167"/>
      <c r="Q105" s="167"/>
      <c r="R105" s="167"/>
      <c r="S105" s="167"/>
      <c r="T105" s="167"/>
      <c r="U105" s="167"/>
      <c r="V105" s="167"/>
      <c r="W105" s="167"/>
      <c r="X105" s="167"/>
      <c r="Y105" s="167"/>
      <c r="Z105" s="167"/>
      <c r="AA105" s="167"/>
      <c r="AB105" s="167"/>
      <c r="AC105" s="167"/>
      <c r="AD105" s="167"/>
      <c r="AE105" s="167"/>
      <c r="AF105" s="167"/>
      <c r="AG105" s="167"/>
      <c r="AH105" s="167"/>
      <c r="AI105" s="167"/>
      <c r="AJ105" s="167"/>
      <c r="AK105" s="167"/>
      <c r="AL105" s="167"/>
      <c r="AM105" s="167"/>
      <c r="AN105" s="167"/>
      <c r="AO105" s="167"/>
      <c r="AP105" s="167"/>
      <c r="AQ105" s="167"/>
      <c r="AR105" s="167"/>
      <c r="AS105" s="167"/>
      <c r="AT105" s="167"/>
      <c r="AU105" s="167"/>
      <c r="AV105" s="167"/>
      <c r="AW105" s="167"/>
      <c r="AX105" s="167"/>
      <c r="AY105" s="167"/>
      <c r="AZ105" s="167"/>
      <c r="BA105" s="167"/>
      <c r="BB105" s="167"/>
      <c r="BC105" s="167"/>
      <c r="BD105" s="167"/>
      <c r="BE105" s="167"/>
      <c r="BF105" s="167"/>
      <c r="BG105" s="167"/>
      <c r="BH105" s="167"/>
      <c r="BI105" s="167"/>
      <c r="BJ105" s="167"/>
      <c r="BK105" s="167"/>
      <c r="BL105" s="167"/>
      <c r="BM105" s="167"/>
      <c r="BN105" s="167"/>
      <c r="BO105" s="167"/>
      <c r="BP105" s="167"/>
      <c r="BQ105" s="167"/>
      <c r="BR105" s="167"/>
      <c r="BS105" s="167"/>
      <c r="BT105" s="167"/>
      <c r="BU105" s="167"/>
    </row>
    <row r="106" spans="1:73" s="130" customFormat="1" ht="28.5" x14ac:dyDescent="0.25">
      <c r="A106" s="174">
        <f>A105+1</f>
        <v>2083</v>
      </c>
      <c r="B106" s="104" t="s">
        <v>159</v>
      </c>
      <c r="C106" s="149"/>
      <c r="D106" s="129">
        <v>145</v>
      </c>
      <c r="E106" s="129">
        <v>155</v>
      </c>
      <c r="F106" s="176">
        <v>100</v>
      </c>
      <c r="G106" s="105">
        <f>C106*F106</f>
        <v>0</v>
      </c>
      <c r="H106" s="38" t="str">
        <f t="shared" si="19"/>
        <v>bedrag niet ingevuld</v>
      </c>
      <c r="I106" s="167"/>
      <c r="J106" s="167"/>
      <c r="K106" s="167"/>
      <c r="L106" s="167"/>
      <c r="M106" s="167"/>
      <c r="N106" s="167"/>
      <c r="O106" s="167"/>
      <c r="P106" s="167"/>
      <c r="Q106" s="167"/>
      <c r="R106" s="167"/>
      <c r="S106" s="167"/>
      <c r="T106" s="167"/>
      <c r="U106" s="167"/>
      <c r="V106" s="167"/>
      <c r="W106" s="167"/>
      <c r="X106" s="167"/>
      <c r="Y106" s="167"/>
      <c r="Z106" s="167"/>
      <c r="AA106" s="167"/>
      <c r="AB106" s="167"/>
      <c r="AC106" s="167"/>
      <c r="AD106" s="167"/>
      <c r="AE106" s="167"/>
      <c r="AF106" s="167"/>
      <c r="AG106" s="167"/>
      <c r="AH106" s="167"/>
      <c r="AI106" s="167"/>
      <c r="AJ106" s="167"/>
      <c r="AK106" s="167"/>
      <c r="AL106" s="167"/>
      <c r="AM106" s="167"/>
      <c r="AN106" s="167"/>
      <c r="AO106" s="167"/>
      <c r="AP106" s="167"/>
      <c r="AQ106" s="167"/>
      <c r="AR106" s="167"/>
      <c r="AS106" s="167"/>
      <c r="AT106" s="167"/>
      <c r="AU106" s="167"/>
      <c r="AV106" s="167"/>
      <c r="AW106" s="167"/>
      <c r="AX106" s="167"/>
      <c r="AY106" s="167"/>
      <c r="AZ106" s="167"/>
      <c r="BA106" s="167"/>
      <c r="BB106" s="167"/>
      <c r="BC106" s="167"/>
      <c r="BD106" s="167"/>
      <c r="BE106" s="167"/>
      <c r="BF106" s="167"/>
      <c r="BG106" s="167"/>
      <c r="BH106" s="167"/>
      <c r="BI106" s="167"/>
      <c r="BJ106" s="167"/>
      <c r="BK106" s="167"/>
      <c r="BL106" s="167"/>
      <c r="BM106" s="167"/>
      <c r="BN106" s="167"/>
      <c r="BO106" s="167"/>
      <c r="BP106" s="167"/>
      <c r="BQ106" s="167"/>
      <c r="BR106" s="167"/>
      <c r="BS106" s="167"/>
      <c r="BT106" s="167"/>
      <c r="BU106" s="167"/>
    </row>
    <row r="107" spans="1:73" s="159" customFormat="1" ht="15" customHeight="1" x14ac:dyDescent="0.25">
      <c r="A107" s="151"/>
      <c r="B107" s="152" t="s">
        <v>131</v>
      </c>
      <c r="C107" s="153"/>
      <c r="D107" s="153"/>
      <c r="E107" s="153"/>
      <c r="F107" s="153"/>
      <c r="G107" s="153"/>
      <c r="H107" s="154"/>
      <c r="I107" s="155"/>
      <c r="J107" s="155"/>
      <c r="K107" s="156"/>
      <c r="L107" s="156"/>
      <c r="M107" s="155"/>
      <c r="N107" s="155"/>
      <c r="O107" s="156"/>
      <c r="P107" s="156"/>
      <c r="Q107" s="155"/>
      <c r="R107" s="155"/>
      <c r="S107" s="156"/>
      <c r="T107" s="156"/>
      <c r="U107" s="155"/>
      <c r="V107" s="155"/>
      <c r="W107" s="157"/>
      <c r="X107" s="157"/>
      <c r="Y107" s="155"/>
      <c r="Z107" s="158"/>
      <c r="AA107" s="158"/>
      <c r="AB107" s="158"/>
      <c r="AC107" s="158"/>
      <c r="AD107" s="158"/>
      <c r="AE107" s="158"/>
      <c r="AF107" s="158"/>
      <c r="AG107" s="158"/>
      <c r="AH107" s="158"/>
      <c r="AI107" s="158"/>
      <c r="AJ107" s="158"/>
      <c r="AK107" s="158"/>
      <c r="AL107" s="158"/>
      <c r="AM107" s="158"/>
      <c r="AN107" s="158"/>
      <c r="AO107" s="158"/>
      <c r="AP107" s="158"/>
      <c r="AQ107" s="158"/>
      <c r="AR107" s="158"/>
      <c r="AS107" s="158"/>
      <c r="AT107" s="158"/>
      <c r="AU107" s="158"/>
      <c r="AV107" s="158"/>
      <c r="AW107" s="158"/>
      <c r="AX107" s="158"/>
      <c r="AY107" s="158"/>
      <c r="AZ107" s="158"/>
      <c r="BA107" s="158"/>
      <c r="BB107" s="158"/>
      <c r="BC107" s="158"/>
      <c r="BD107" s="158"/>
      <c r="BE107" s="158"/>
      <c r="BF107" s="158"/>
      <c r="BG107" s="158"/>
      <c r="BH107" s="158"/>
      <c r="BI107" s="158"/>
      <c r="BJ107" s="158"/>
      <c r="BK107" s="158"/>
      <c r="BL107" s="158"/>
      <c r="BM107" s="158"/>
      <c r="BN107" s="158"/>
      <c r="BO107" s="158"/>
      <c r="BP107" s="158"/>
      <c r="BQ107" s="158"/>
      <c r="BR107" s="158"/>
      <c r="BS107" s="158"/>
    </row>
    <row r="108" spans="1:73" s="130" customFormat="1" x14ac:dyDescent="0.25">
      <c r="A108" s="174">
        <f>A106+1</f>
        <v>2084</v>
      </c>
      <c r="B108" s="104" t="s">
        <v>132</v>
      </c>
      <c r="C108" s="149"/>
      <c r="D108" s="129">
        <v>950</v>
      </c>
      <c r="E108" s="129">
        <v>1050</v>
      </c>
      <c r="F108" s="176">
        <v>10</v>
      </c>
      <c r="G108" s="105">
        <f>C108*F108</f>
        <v>0</v>
      </c>
      <c r="H108" s="38" t="str">
        <f>IF(C108="","bedrag niet ingevuld",IF(C108&lt;D108,"bedrag &lt; min.",IF(C108&gt;E108,"bedrag &gt; max.","")))</f>
        <v>bedrag niet ingevuld</v>
      </c>
      <c r="I108" s="167"/>
      <c r="J108" s="167"/>
      <c r="K108" s="167"/>
      <c r="L108" s="167"/>
      <c r="M108" s="167"/>
      <c r="N108" s="167"/>
      <c r="O108" s="167"/>
      <c r="P108" s="167"/>
      <c r="Q108" s="167"/>
      <c r="R108" s="167"/>
      <c r="S108" s="167"/>
      <c r="T108" s="167"/>
      <c r="U108" s="167"/>
      <c r="V108" s="167"/>
      <c r="W108" s="167"/>
      <c r="X108" s="167"/>
      <c r="Y108" s="167"/>
      <c r="Z108" s="167"/>
      <c r="AA108" s="167"/>
      <c r="AB108" s="167"/>
      <c r="AC108" s="167"/>
      <c r="AD108" s="167"/>
      <c r="AE108" s="167"/>
      <c r="AF108" s="167"/>
      <c r="AG108" s="167"/>
      <c r="AH108" s="167"/>
      <c r="AI108" s="167"/>
      <c r="AJ108" s="167"/>
      <c r="AK108" s="167"/>
      <c r="AL108" s="167"/>
      <c r="AM108" s="167"/>
      <c r="AN108" s="167"/>
      <c r="AO108" s="167"/>
      <c r="AP108" s="167"/>
      <c r="AQ108" s="167"/>
      <c r="AR108" s="167"/>
      <c r="AS108" s="167"/>
      <c r="AT108" s="167"/>
      <c r="AU108" s="167"/>
      <c r="AV108" s="167"/>
      <c r="AW108" s="167"/>
      <c r="AX108" s="167"/>
      <c r="AY108" s="167"/>
      <c r="AZ108" s="167"/>
      <c r="BA108" s="167"/>
      <c r="BB108" s="167"/>
      <c r="BC108" s="167"/>
      <c r="BD108" s="167"/>
      <c r="BE108" s="167"/>
      <c r="BF108" s="167"/>
      <c r="BG108" s="167"/>
      <c r="BH108" s="167"/>
      <c r="BI108" s="167"/>
      <c r="BJ108" s="167"/>
      <c r="BK108" s="167"/>
      <c r="BL108" s="167"/>
      <c r="BM108" s="167"/>
      <c r="BN108" s="167"/>
      <c r="BO108" s="167"/>
      <c r="BP108" s="167"/>
      <c r="BQ108" s="167"/>
      <c r="BR108" s="167"/>
      <c r="BS108" s="167"/>
      <c r="BT108" s="167"/>
      <c r="BU108" s="167"/>
    </row>
    <row r="109" spans="1:73" s="159" customFormat="1" ht="15" customHeight="1" x14ac:dyDescent="0.25">
      <c r="A109" s="151"/>
      <c r="B109" s="152" t="s">
        <v>133</v>
      </c>
      <c r="C109" s="153"/>
      <c r="D109" s="153"/>
      <c r="E109" s="153"/>
      <c r="F109" s="153"/>
      <c r="G109" s="153"/>
      <c r="H109" s="154"/>
      <c r="I109" s="155"/>
      <c r="J109" s="155"/>
      <c r="K109" s="156"/>
      <c r="L109" s="156"/>
      <c r="M109" s="155"/>
      <c r="N109" s="155"/>
      <c r="O109" s="156"/>
      <c r="P109" s="156"/>
      <c r="Q109" s="155"/>
      <c r="R109" s="155"/>
      <c r="S109" s="156"/>
      <c r="T109" s="156"/>
      <c r="U109" s="155"/>
      <c r="V109" s="155"/>
      <c r="W109" s="157"/>
      <c r="X109" s="157"/>
      <c r="Y109" s="155"/>
      <c r="Z109" s="158"/>
      <c r="AA109" s="158"/>
      <c r="AB109" s="158"/>
      <c r="AC109" s="158"/>
      <c r="AD109" s="158"/>
      <c r="AE109" s="158"/>
      <c r="AF109" s="158"/>
      <c r="AG109" s="158"/>
      <c r="AH109" s="158"/>
      <c r="AI109" s="158"/>
      <c r="AJ109" s="158"/>
      <c r="AK109" s="158"/>
      <c r="AL109" s="158"/>
      <c r="AM109" s="158"/>
      <c r="AN109" s="158"/>
      <c r="AO109" s="158"/>
      <c r="AP109" s="158"/>
      <c r="AQ109" s="158"/>
      <c r="AR109" s="158"/>
      <c r="AS109" s="158"/>
      <c r="AT109" s="158"/>
      <c r="AU109" s="158"/>
      <c r="AV109" s="158"/>
      <c r="AW109" s="158"/>
      <c r="AX109" s="158"/>
      <c r="AY109" s="158"/>
      <c r="AZ109" s="158"/>
      <c r="BA109" s="158"/>
      <c r="BB109" s="158"/>
      <c r="BC109" s="158"/>
      <c r="BD109" s="158"/>
      <c r="BE109" s="158"/>
      <c r="BF109" s="158"/>
      <c r="BG109" s="158"/>
      <c r="BH109" s="158"/>
      <c r="BI109" s="158"/>
      <c r="BJ109" s="158"/>
      <c r="BK109" s="158"/>
      <c r="BL109" s="158"/>
      <c r="BM109" s="158"/>
      <c r="BN109" s="158"/>
      <c r="BO109" s="158"/>
      <c r="BP109" s="158"/>
      <c r="BQ109" s="158"/>
      <c r="BR109" s="158"/>
      <c r="BS109" s="158"/>
    </row>
    <row r="110" spans="1:73" ht="15.75" x14ac:dyDescent="0.3">
      <c r="A110" s="174">
        <f>A108+1</f>
        <v>2085</v>
      </c>
      <c r="B110" s="104" t="s">
        <v>19</v>
      </c>
      <c r="C110" s="149"/>
      <c r="D110" s="71">
        <v>95</v>
      </c>
      <c r="E110" s="71">
        <v>105</v>
      </c>
      <c r="F110" s="176">
        <v>500</v>
      </c>
      <c r="G110" s="47">
        <f>C110*F110</f>
        <v>0</v>
      </c>
      <c r="H110" s="38" t="str">
        <f>IF(C110="","bedrag niet ingevuld",IF(C110&lt;D110,"bedrag &lt; min.",IF(C110&gt;E110,"bedrag &gt; max.","")))</f>
        <v>bedrag niet ingevuld</v>
      </c>
      <c r="I110" s="167"/>
      <c r="J110" s="167"/>
      <c r="K110" s="167"/>
      <c r="L110" s="167"/>
      <c r="M110" s="167"/>
      <c r="N110" s="167"/>
      <c r="O110" s="167"/>
      <c r="P110" s="167"/>
      <c r="Q110" s="167"/>
      <c r="R110" s="167"/>
      <c r="S110" s="167"/>
      <c r="T110" s="167"/>
      <c r="U110" s="167"/>
      <c r="V110" s="167"/>
      <c r="W110" s="167"/>
      <c r="X110" s="167"/>
      <c r="Y110" s="167"/>
      <c r="Z110" s="167"/>
      <c r="AA110" s="167"/>
      <c r="AB110" s="167"/>
      <c r="AC110" s="167"/>
      <c r="AD110" s="167"/>
      <c r="AE110" s="167"/>
      <c r="AF110" s="167"/>
      <c r="AG110" s="167"/>
      <c r="AH110" s="167"/>
      <c r="AI110" s="167"/>
      <c r="AJ110" s="167"/>
      <c r="AK110" s="167"/>
      <c r="AL110" s="167"/>
      <c r="AM110" s="167"/>
      <c r="AN110" s="167"/>
      <c r="AO110" s="167"/>
      <c r="AP110" s="167"/>
      <c r="AQ110" s="167"/>
      <c r="AR110" s="167"/>
      <c r="AS110" s="167"/>
      <c r="AT110" s="167"/>
      <c r="AU110" s="167"/>
      <c r="AV110" s="167"/>
      <c r="AW110" s="167"/>
      <c r="AX110" s="167"/>
      <c r="AY110" s="167"/>
      <c r="AZ110" s="167"/>
      <c r="BA110" s="167"/>
      <c r="BB110" s="167"/>
      <c r="BC110" s="167"/>
      <c r="BD110" s="167"/>
      <c r="BE110" s="167"/>
      <c r="BF110" s="167"/>
      <c r="BG110" s="167"/>
      <c r="BH110" s="167"/>
      <c r="BI110" s="167"/>
      <c r="BJ110" s="167"/>
      <c r="BK110" s="167"/>
      <c r="BL110" s="167"/>
      <c r="BM110" s="167"/>
      <c r="BN110" s="167"/>
      <c r="BO110" s="167"/>
      <c r="BP110" s="167"/>
      <c r="BQ110" s="167"/>
      <c r="BR110" s="167"/>
      <c r="BS110" s="167"/>
      <c r="BT110" s="167"/>
      <c r="BU110" s="167"/>
    </row>
    <row r="111" spans="1:73" ht="15.75" x14ac:dyDescent="0.3">
      <c r="A111" s="174"/>
      <c r="B111" s="295"/>
      <c r="C111" s="334" t="s">
        <v>11</v>
      </c>
      <c r="D111" s="334"/>
      <c r="E111" s="334"/>
      <c r="F111" s="334"/>
      <c r="G111" s="88">
        <f>SUM(G31:G110)</f>
        <v>0</v>
      </c>
      <c r="H111" s="89"/>
      <c r="I111" s="167"/>
      <c r="J111" s="167"/>
      <c r="K111" s="167"/>
      <c r="L111" s="167"/>
      <c r="M111" s="167"/>
      <c r="N111" s="167"/>
      <c r="O111" s="167"/>
      <c r="P111" s="167"/>
      <c r="Q111" s="167"/>
      <c r="R111" s="167"/>
      <c r="S111" s="167"/>
      <c r="T111" s="167"/>
      <c r="U111" s="167"/>
      <c r="V111" s="167"/>
      <c r="W111" s="167"/>
      <c r="X111" s="167"/>
      <c r="Y111" s="167"/>
      <c r="Z111" s="167"/>
      <c r="AA111" s="167"/>
      <c r="AB111" s="167"/>
      <c r="AC111" s="167"/>
      <c r="AD111" s="167"/>
      <c r="AE111" s="167"/>
      <c r="AF111" s="167"/>
      <c r="AG111" s="167"/>
      <c r="AH111" s="167"/>
      <c r="AI111" s="167"/>
      <c r="AJ111" s="167"/>
      <c r="AK111" s="167"/>
      <c r="AL111" s="167"/>
      <c r="AM111" s="167"/>
      <c r="AN111" s="167"/>
      <c r="AO111" s="167"/>
      <c r="AP111" s="167"/>
      <c r="AQ111" s="167"/>
      <c r="AR111" s="167"/>
      <c r="AS111" s="167"/>
      <c r="AT111" s="167"/>
      <c r="AU111" s="167"/>
      <c r="AV111" s="167"/>
      <c r="AW111" s="167"/>
      <c r="AX111" s="167"/>
      <c r="AY111" s="167"/>
      <c r="AZ111" s="167"/>
      <c r="BA111" s="167"/>
      <c r="BB111" s="167"/>
      <c r="BC111" s="167"/>
      <c r="BD111" s="167"/>
      <c r="BE111" s="167"/>
      <c r="BF111" s="167"/>
      <c r="BG111" s="167"/>
      <c r="BH111" s="167"/>
      <c r="BI111" s="167"/>
      <c r="BJ111" s="167"/>
      <c r="BK111" s="167"/>
      <c r="BL111" s="167"/>
      <c r="BM111" s="167"/>
      <c r="BN111" s="167"/>
      <c r="BO111" s="167"/>
      <c r="BP111" s="167"/>
      <c r="BQ111" s="167"/>
      <c r="BR111" s="167"/>
      <c r="BS111" s="167"/>
      <c r="BT111" s="167"/>
      <c r="BU111" s="167"/>
    </row>
    <row r="112" spans="1:73" ht="15.75" x14ac:dyDescent="0.3">
      <c r="A112" s="214"/>
      <c r="B112" s="300"/>
      <c r="C112" s="109"/>
      <c r="D112" s="109"/>
      <c r="E112" s="109"/>
      <c r="F112" s="216"/>
      <c r="G112" s="109"/>
      <c r="H112" s="112"/>
      <c r="I112" s="167"/>
      <c r="J112" s="167"/>
      <c r="K112" s="167"/>
      <c r="L112" s="167"/>
      <c r="M112" s="167"/>
      <c r="N112" s="167"/>
      <c r="O112" s="167"/>
      <c r="P112" s="167"/>
      <c r="Q112" s="167"/>
      <c r="R112" s="167"/>
      <c r="S112" s="167"/>
      <c r="T112" s="167"/>
      <c r="U112" s="167"/>
      <c r="V112" s="167"/>
      <c r="W112" s="167"/>
      <c r="X112" s="167"/>
      <c r="Y112" s="167"/>
      <c r="Z112" s="167"/>
      <c r="AA112" s="167"/>
      <c r="AB112" s="167"/>
      <c r="AC112" s="167"/>
      <c r="AD112" s="167"/>
      <c r="AE112" s="167"/>
      <c r="AF112" s="167"/>
      <c r="AG112" s="167"/>
      <c r="AH112" s="167"/>
      <c r="AI112" s="167"/>
      <c r="AJ112" s="167"/>
      <c r="AK112" s="167"/>
      <c r="AL112" s="167"/>
      <c r="AM112" s="167"/>
      <c r="AN112" s="167"/>
      <c r="AO112" s="167"/>
      <c r="AP112" s="167"/>
      <c r="AQ112" s="167"/>
      <c r="AR112" s="167"/>
      <c r="AS112" s="167"/>
      <c r="AT112" s="167"/>
      <c r="AU112" s="167"/>
      <c r="AV112" s="167"/>
      <c r="AW112" s="167"/>
      <c r="AX112" s="167"/>
      <c r="AY112" s="167"/>
      <c r="AZ112" s="167"/>
      <c r="BA112" s="167"/>
      <c r="BB112" s="167"/>
      <c r="BC112" s="167"/>
      <c r="BD112" s="167"/>
      <c r="BE112" s="167"/>
      <c r="BF112" s="167"/>
      <c r="BG112" s="167"/>
      <c r="BH112" s="167"/>
      <c r="BI112" s="167"/>
      <c r="BJ112" s="167"/>
      <c r="BK112" s="167"/>
      <c r="BL112" s="167"/>
      <c r="BM112" s="167"/>
      <c r="BN112" s="167"/>
      <c r="BO112" s="167"/>
      <c r="BP112" s="167"/>
      <c r="BQ112" s="167"/>
      <c r="BR112" s="167"/>
      <c r="BS112" s="167"/>
      <c r="BT112" s="167"/>
      <c r="BU112" s="167"/>
    </row>
    <row r="113" spans="1:73" ht="26.25" customHeight="1" x14ac:dyDescent="0.25">
      <c r="A113" s="141"/>
      <c r="B113" s="141" t="s">
        <v>8</v>
      </c>
      <c r="C113" s="123" t="s">
        <v>44</v>
      </c>
      <c r="D113" s="3" t="s">
        <v>151</v>
      </c>
      <c r="E113" s="123" t="s">
        <v>24</v>
      </c>
      <c r="F113" s="17" t="s">
        <v>42</v>
      </c>
      <c r="G113" s="123" t="s">
        <v>155</v>
      </c>
      <c r="H113" s="123" t="s">
        <v>156</v>
      </c>
      <c r="I113" s="167"/>
      <c r="J113" s="167"/>
      <c r="K113" s="167"/>
      <c r="L113" s="167"/>
      <c r="M113" s="167"/>
      <c r="N113" s="167"/>
      <c r="O113" s="167"/>
      <c r="P113" s="167"/>
      <c r="Q113" s="167"/>
      <c r="R113" s="167"/>
      <c r="S113" s="167"/>
      <c r="T113" s="167"/>
      <c r="U113" s="167"/>
      <c r="V113" s="167"/>
      <c r="W113" s="167"/>
      <c r="X113" s="167"/>
      <c r="Y113" s="167"/>
      <c r="Z113" s="167"/>
      <c r="AA113" s="167"/>
      <c r="AB113" s="167"/>
      <c r="AC113" s="167"/>
      <c r="AD113" s="167"/>
      <c r="AE113" s="167"/>
      <c r="AF113" s="167"/>
      <c r="AG113" s="167"/>
      <c r="AH113" s="167"/>
      <c r="AI113" s="167"/>
      <c r="AJ113" s="167"/>
      <c r="AK113" s="167"/>
      <c r="AL113" s="167"/>
      <c r="AM113" s="167"/>
      <c r="AN113" s="167"/>
      <c r="AO113" s="167"/>
      <c r="AP113" s="167"/>
      <c r="AQ113" s="167"/>
      <c r="AR113" s="167"/>
      <c r="AS113" s="167"/>
      <c r="AT113" s="167"/>
      <c r="AU113" s="167"/>
      <c r="AV113" s="167"/>
      <c r="AW113" s="167"/>
      <c r="AX113" s="167"/>
      <c r="AY113" s="167"/>
      <c r="AZ113" s="167"/>
      <c r="BA113" s="167"/>
      <c r="BB113" s="167"/>
      <c r="BC113" s="167"/>
      <c r="BD113" s="167"/>
      <c r="BE113" s="167"/>
      <c r="BF113" s="167"/>
      <c r="BG113" s="167"/>
      <c r="BH113" s="167"/>
      <c r="BI113" s="167"/>
      <c r="BJ113" s="167"/>
      <c r="BK113" s="167"/>
      <c r="BL113" s="167"/>
      <c r="BM113" s="167"/>
      <c r="BN113" s="167"/>
      <c r="BO113" s="167"/>
      <c r="BP113" s="167"/>
      <c r="BQ113" s="167"/>
      <c r="BR113" s="167"/>
      <c r="BS113" s="167"/>
      <c r="BT113" s="167"/>
      <c r="BU113" s="167"/>
    </row>
    <row r="114" spans="1:73" ht="15.75" x14ac:dyDescent="0.3">
      <c r="A114" s="217"/>
      <c r="B114" s="302" t="s">
        <v>23</v>
      </c>
      <c r="C114" s="218">
        <f>G16+G23</f>
        <v>0</v>
      </c>
      <c r="D114" s="176">
        <v>2</v>
      </c>
      <c r="E114" s="218">
        <f>D114*C114</f>
        <v>0</v>
      </c>
      <c r="F114" s="328"/>
      <c r="G114" s="320">
        <v>0.05</v>
      </c>
      <c r="H114" s="320" t="str">
        <f>IF(F114="","",F114*G114)</f>
        <v/>
      </c>
      <c r="I114" s="167"/>
      <c r="J114" s="167"/>
      <c r="K114" s="167"/>
      <c r="L114" s="167"/>
      <c r="M114" s="167"/>
      <c r="N114" s="167"/>
      <c r="O114" s="167"/>
      <c r="P114" s="167"/>
      <c r="Q114" s="167"/>
      <c r="R114" s="167"/>
      <c r="S114" s="167"/>
      <c r="T114" s="167"/>
      <c r="U114" s="167"/>
      <c r="V114" s="167"/>
      <c r="W114" s="167"/>
      <c r="X114" s="167"/>
      <c r="Y114" s="167"/>
      <c r="Z114" s="167"/>
      <c r="AA114" s="167"/>
      <c r="AB114" s="167"/>
      <c r="AC114" s="167"/>
      <c r="AD114" s="167"/>
      <c r="AE114" s="167"/>
      <c r="AF114" s="167"/>
      <c r="AG114" s="167"/>
      <c r="AH114" s="167"/>
      <c r="AI114" s="167"/>
      <c r="AJ114" s="167"/>
      <c r="AK114" s="167"/>
      <c r="AL114" s="167"/>
      <c r="AM114" s="167"/>
      <c r="AN114" s="167"/>
      <c r="AO114" s="167"/>
      <c r="AP114" s="167"/>
      <c r="AQ114" s="167"/>
      <c r="AR114" s="167"/>
      <c r="AS114" s="167"/>
      <c r="AT114" s="167"/>
      <c r="AU114" s="167"/>
      <c r="AV114" s="167"/>
      <c r="AW114" s="167"/>
      <c r="AX114" s="167"/>
      <c r="AY114" s="167"/>
      <c r="AZ114" s="167"/>
      <c r="BA114" s="167"/>
      <c r="BB114" s="167"/>
      <c r="BC114" s="167"/>
      <c r="BD114" s="167"/>
      <c r="BE114" s="167"/>
      <c r="BF114" s="167"/>
      <c r="BG114" s="167"/>
      <c r="BH114" s="167"/>
      <c r="BI114" s="167"/>
      <c r="BJ114" s="167"/>
      <c r="BK114" s="167"/>
      <c r="BL114" s="167"/>
      <c r="BM114" s="167"/>
      <c r="BN114" s="167"/>
      <c r="BO114" s="167"/>
      <c r="BP114" s="167"/>
      <c r="BQ114" s="167"/>
      <c r="BR114" s="167"/>
      <c r="BS114" s="167"/>
      <c r="BT114" s="167"/>
      <c r="BU114" s="167"/>
    </row>
    <row r="115" spans="1:73" ht="15.75" x14ac:dyDescent="0.3">
      <c r="A115" s="217"/>
      <c r="B115" s="302" t="s">
        <v>10</v>
      </c>
      <c r="C115" s="218">
        <f>G29</f>
        <v>0</v>
      </c>
      <c r="D115" s="176">
        <v>2</v>
      </c>
      <c r="E115" s="218">
        <f>D115*C115</f>
        <v>0</v>
      </c>
      <c r="F115" s="328"/>
      <c r="G115" s="320">
        <v>0.1</v>
      </c>
      <c r="H115" s="320" t="str">
        <f>IF(F115="","",F115*G115)</f>
        <v/>
      </c>
      <c r="I115" s="167"/>
      <c r="J115" s="167"/>
      <c r="K115" s="167"/>
      <c r="L115" s="167"/>
      <c r="M115" s="167"/>
      <c r="N115" s="167"/>
      <c r="O115" s="167"/>
      <c r="P115" s="167"/>
      <c r="Q115" s="167"/>
      <c r="R115" s="167"/>
      <c r="S115" s="167"/>
      <c r="T115" s="167"/>
      <c r="U115" s="167"/>
      <c r="V115" s="167"/>
      <c r="W115" s="167"/>
      <c r="X115" s="167"/>
      <c r="Y115" s="167"/>
      <c r="Z115" s="167"/>
      <c r="AA115" s="167"/>
      <c r="AB115" s="167"/>
      <c r="AC115" s="167"/>
      <c r="AD115" s="167"/>
      <c r="AE115" s="167"/>
      <c r="AF115" s="167"/>
      <c r="AG115" s="167"/>
      <c r="AH115" s="167"/>
      <c r="AI115" s="167"/>
      <c r="AJ115" s="167"/>
      <c r="AK115" s="167"/>
      <c r="AL115" s="167"/>
      <c r="AM115" s="167"/>
      <c r="AN115" s="167"/>
      <c r="AO115" s="167"/>
      <c r="AP115" s="167"/>
      <c r="AQ115" s="167"/>
      <c r="AR115" s="167"/>
      <c r="AS115" s="167"/>
      <c r="AT115" s="167"/>
      <c r="AU115" s="167"/>
      <c r="AV115" s="167"/>
      <c r="AW115" s="167"/>
      <c r="AX115" s="167"/>
      <c r="AY115" s="167"/>
      <c r="AZ115" s="167"/>
      <c r="BA115" s="167"/>
      <c r="BB115" s="167"/>
      <c r="BC115" s="167"/>
      <c r="BD115" s="167"/>
      <c r="BE115" s="167"/>
      <c r="BF115" s="167"/>
      <c r="BG115" s="167"/>
      <c r="BH115" s="167"/>
      <c r="BI115" s="167"/>
      <c r="BJ115" s="167"/>
      <c r="BK115" s="167"/>
      <c r="BL115" s="167"/>
      <c r="BM115" s="167"/>
      <c r="BN115" s="167"/>
      <c r="BO115" s="167"/>
      <c r="BP115" s="167"/>
      <c r="BQ115" s="167"/>
      <c r="BR115" s="167"/>
      <c r="BS115" s="167"/>
      <c r="BT115" s="167"/>
      <c r="BU115" s="167"/>
    </row>
    <row r="116" spans="1:73" ht="15.75" x14ac:dyDescent="0.3">
      <c r="A116" s="217"/>
      <c r="B116" s="302" t="s">
        <v>11</v>
      </c>
      <c r="C116" s="218">
        <f>G111</f>
        <v>0</v>
      </c>
      <c r="D116" s="176">
        <v>2</v>
      </c>
      <c r="E116" s="218">
        <f>D116*C116</f>
        <v>0</v>
      </c>
      <c r="F116" s="328"/>
      <c r="G116" s="320">
        <v>0.05</v>
      </c>
      <c r="H116" s="320" t="str">
        <f>IF(F116="","",F116*G116)</f>
        <v/>
      </c>
      <c r="I116" s="167"/>
      <c r="J116" s="167"/>
      <c r="K116" s="167"/>
      <c r="L116" s="167"/>
      <c r="M116" s="167"/>
      <c r="N116" s="167"/>
      <c r="O116" s="167"/>
      <c r="P116" s="167"/>
      <c r="Q116" s="167"/>
      <c r="R116" s="167"/>
      <c r="S116" s="167"/>
      <c r="T116" s="167"/>
      <c r="U116" s="167"/>
      <c r="V116" s="167"/>
      <c r="W116" s="167"/>
      <c r="X116" s="167"/>
      <c r="Y116" s="167"/>
      <c r="Z116" s="167"/>
      <c r="AA116" s="167"/>
      <c r="AB116" s="167"/>
      <c r="AC116" s="167"/>
      <c r="AD116" s="167"/>
      <c r="AE116" s="167"/>
      <c r="AF116" s="167"/>
      <c r="AG116" s="167"/>
      <c r="AH116" s="167"/>
      <c r="AI116" s="167"/>
      <c r="AJ116" s="167"/>
      <c r="AK116" s="167"/>
      <c r="AL116" s="167"/>
      <c r="AM116" s="167"/>
      <c r="AN116" s="167"/>
      <c r="AO116" s="167"/>
      <c r="AP116" s="167"/>
      <c r="AQ116" s="167"/>
      <c r="AR116" s="167"/>
      <c r="AS116" s="167"/>
      <c r="AT116" s="167"/>
      <c r="AU116" s="167"/>
      <c r="AV116" s="167"/>
      <c r="AW116" s="167"/>
      <c r="AX116" s="167"/>
      <c r="AY116" s="167"/>
      <c r="AZ116" s="167"/>
      <c r="BA116" s="167"/>
      <c r="BB116" s="167"/>
      <c r="BC116" s="167"/>
      <c r="BD116" s="167"/>
      <c r="BE116" s="167"/>
      <c r="BF116" s="167"/>
      <c r="BG116" s="167"/>
      <c r="BH116" s="167"/>
      <c r="BI116" s="167"/>
      <c r="BJ116" s="167"/>
      <c r="BK116" s="167"/>
      <c r="BL116" s="167"/>
      <c r="BM116" s="167"/>
      <c r="BN116" s="167"/>
      <c r="BO116" s="167"/>
      <c r="BP116" s="167"/>
      <c r="BQ116" s="167"/>
      <c r="BR116" s="167"/>
      <c r="BS116" s="167"/>
      <c r="BT116" s="167"/>
      <c r="BU116" s="167"/>
    </row>
    <row r="117" spans="1:73" s="142" customFormat="1" ht="13.5" x14ac:dyDescent="0.25">
      <c r="A117" s="220"/>
      <c r="B117" s="316"/>
      <c r="C117" s="317"/>
      <c r="D117" s="319" t="s">
        <v>157</v>
      </c>
      <c r="E117" s="323">
        <f>SUM(E114:E116)</f>
        <v>0</v>
      </c>
      <c r="F117" s="318"/>
      <c r="G117" s="221"/>
      <c r="H117" s="322">
        <f>SUM(H114:H116)</f>
        <v>0</v>
      </c>
      <c r="I117" s="228"/>
      <c r="J117" s="228"/>
      <c r="K117" s="228"/>
      <c r="L117" s="228"/>
      <c r="M117" s="228"/>
      <c r="N117" s="228"/>
      <c r="O117" s="228"/>
      <c r="P117" s="228"/>
      <c r="Q117" s="228"/>
      <c r="R117" s="228"/>
      <c r="S117" s="228"/>
      <c r="T117" s="228"/>
      <c r="U117" s="228"/>
      <c r="V117" s="228"/>
      <c r="W117" s="228"/>
      <c r="X117" s="228"/>
      <c r="Y117" s="228"/>
      <c r="Z117" s="228"/>
      <c r="AA117" s="228"/>
      <c r="AB117" s="228"/>
      <c r="AC117" s="228"/>
      <c r="AD117" s="228"/>
      <c r="AE117" s="228"/>
      <c r="AF117" s="228"/>
      <c r="AG117" s="228"/>
      <c r="AH117" s="228"/>
      <c r="AI117" s="228"/>
      <c r="AJ117" s="228"/>
      <c r="AK117" s="228"/>
      <c r="AL117" s="228"/>
      <c r="AM117" s="228"/>
      <c r="AN117" s="228"/>
      <c r="AO117" s="228"/>
      <c r="AP117" s="228"/>
      <c r="AQ117" s="228"/>
      <c r="AR117" s="228"/>
      <c r="AS117" s="228"/>
      <c r="AT117" s="228"/>
      <c r="AU117" s="228"/>
      <c r="AV117" s="228"/>
      <c r="AW117" s="228"/>
      <c r="AX117" s="228"/>
      <c r="AY117" s="228"/>
      <c r="AZ117" s="228"/>
      <c r="BA117" s="228"/>
      <c r="BB117" s="228"/>
      <c r="BC117" s="228"/>
      <c r="BD117" s="228"/>
      <c r="BE117" s="228"/>
      <c r="BF117" s="228"/>
      <c r="BG117" s="228"/>
      <c r="BH117" s="228"/>
      <c r="BI117" s="228"/>
      <c r="BJ117" s="228"/>
      <c r="BK117" s="228"/>
      <c r="BL117" s="228"/>
      <c r="BM117" s="228"/>
      <c r="BN117" s="228"/>
      <c r="BO117" s="228"/>
      <c r="BP117" s="228"/>
      <c r="BQ117" s="228"/>
      <c r="BR117" s="228"/>
      <c r="BS117" s="228"/>
      <c r="BT117" s="228"/>
      <c r="BU117" s="228"/>
    </row>
    <row r="118" spans="1:73" ht="15.75" x14ac:dyDescent="0.3">
      <c r="A118" s="214"/>
      <c r="B118" s="300"/>
      <c r="C118" s="109"/>
      <c r="D118" s="109"/>
      <c r="E118" s="109"/>
      <c r="F118" s="216"/>
      <c r="G118" s="109"/>
      <c r="H118" s="112"/>
      <c r="I118" s="167"/>
      <c r="J118" s="167"/>
      <c r="K118" s="167"/>
      <c r="L118" s="167"/>
      <c r="M118" s="167"/>
      <c r="N118" s="167"/>
      <c r="O118" s="167"/>
      <c r="P118" s="167"/>
      <c r="Q118" s="167"/>
      <c r="R118" s="167"/>
      <c r="S118" s="167"/>
      <c r="T118" s="167"/>
      <c r="U118" s="167"/>
      <c r="V118" s="167"/>
      <c r="W118" s="167"/>
      <c r="X118" s="167"/>
      <c r="Y118" s="167"/>
      <c r="Z118" s="167"/>
      <c r="AA118" s="167"/>
      <c r="AB118" s="167"/>
      <c r="AC118" s="167"/>
      <c r="AD118" s="167"/>
      <c r="AE118" s="167"/>
      <c r="AF118" s="167"/>
      <c r="AG118" s="167"/>
      <c r="AH118" s="167"/>
      <c r="AI118" s="167"/>
      <c r="AJ118" s="167"/>
      <c r="AK118" s="167"/>
      <c r="AL118" s="167"/>
      <c r="AM118" s="167"/>
      <c r="AN118" s="167"/>
      <c r="AO118" s="167"/>
      <c r="AP118" s="167"/>
      <c r="AQ118" s="167"/>
      <c r="AR118" s="167"/>
      <c r="AS118" s="167"/>
      <c r="AT118" s="167"/>
      <c r="AU118" s="167"/>
      <c r="AV118" s="167"/>
      <c r="AW118" s="167"/>
      <c r="AX118" s="167"/>
      <c r="AY118" s="167"/>
      <c r="AZ118" s="167"/>
      <c r="BA118" s="167"/>
      <c r="BB118" s="167"/>
      <c r="BC118" s="167"/>
      <c r="BD118" s="167"/>
      <c r="BE118" s="167"/>
      <c r="BF118" s="167"/>
      <c r="BG118" s="167"/>
      <c r="BH118" s="167"/>
      <c r="BI118" s="167"/>
      <c r="BJ118" s="167"/>
      <c r="BK118" s="167"/>
      <c r="BL118" s="167"/>
      <c r="BM118" s="167"/>
      <c r="BN118" s="167"/>
      <c r="BO118" s="167"/>
      <c r="BP118" s="167"/>
      <c r="BQ118" s="167"/>
      <c r="BR118" s="167"/>
      <c r="BS118" s="167"/>
      <c r="BT118" s="167"/>
      <c r="BU118" s="167"/>
    </row>
    <row r="119" spans="1:73" s="9" customFormat="1" ht="14.25" x14ac:dyDescent="0.25">
      <c r="A119" s="342" t="s">
        <v>0</v>
      </c>
      <c r="B119" s="342"/>
      <c r="C119" s="342"/>
      <c r="D119" s="342"/>
      <c r="E119" s="342"/>
      <c r="F119" s="342"/>
      <c r="G119" s="342"/>
      <c r="H119" s="342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8"/>
      <c r="AT119" s="28"/>
      <c r="AU119" s="28"/>
      <c r="AV119" s="28"/>
      <c r="AW119" s="28"/>
      <c r="AX119" s="28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8"/>
      <c r="BK119" s="28"/>
      <c r="BL119" s="28"/>
      <c r="BM119" s="28"/>
      <c r="BN119" s="28"/>
      <c r="BO119" s="28"/>
      <c r="BP119" s="28"/>
      <c r="BQ119" s="28"/>
      <c r="BR119" s="28"/>
      <c r="BS119" s="28"/>
      <c r="BT119" s="28"/>
      <c r="BU119" s="28"/>
    </row>
    <row r="120" spans="1:73" s="9" customFormat="1" ht="14.25" x14ac:dyDescent="0.3">
      <c r="A120" s="115"/>
      <c r="B120" s="28"/>
      <c r="C120" s="116"/>
      <c r="D120" s="55"/>
      <c r="E120" s="55"/>
      <c r="F120" s="116"/>
      <c r="G120" s="116"/>
      <c r="H120" s="117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8"/>
      <c r="AR120" s="28"/>
      <c r="AS120" s="28"/>
      <c r="AT120" s="28"/>
      <c r="AU120" s="28"/>
      <c r="AV120" s="28"/>
      <c r="AW120" s="28"/>
      <c r="AX120" s="28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8"/>
      <c r="BK120" s="28"/>
      <c r="BL120" s="28"/>
      <c r="BM120" s="28"/>
      <c r="BN120" s="28"/>
      <c r="BO120" s="28"/>
      <c r="BP120" s="28"/>
      <c r="BQ120" s="28"/>
      <c r="BR120" s="28"/>
      <c r="BS120" s="28"/>
      <c r="BT120" s="28"/>
      <c r="BU120" s="28"/>
    </row>
    <row r="121" spans="1:73" s="9" customFormat="1" ht="71.25" customHeight="1" x14ac:dyDescent="0.25">
      <c r="A121" s="335" t="s">
        <v>37</v>
      </c>
      <c r="B121" s="335"/>
      <c r="C121" s="335"/>
      <c r="D121" s="335"/>
      <c r="E121" s="335"/>
      <c r="F121" s="335"/>
      <c r="G121" s="335"/>
      <c r="H121" s="335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8"/>
      <c r="AS121" s="28"/>
      <c r="AT121" s="28"/>
      <c r="AU121" s="28"/>
      <c r="AV121" s="28"/>
      <c r="AW121" s="28"/>
      <c r="AX121" s="28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8"/>
      <c r="BK121" s="28"/>
      <c r="BL121" s="28"/>
      <c r="BM121" s="28"/>
      <c r="BN121" s="28"/>
      <c r="BO121" s="28"/>
      <c r="BP121" s="28"/>
      <c r="BQ121" s="28"/>
      <c r="BR121" s="28"/>
      <c r="BS121" s="28"/>
      <c r="BT121" s="28"/>
      <c r="BU121" s="28"/>
    </row>
    <row r="122" spans="1:73" x14ac:dyDescent="0.25">
      <c r="A122" s="229"/>
      <c r="B122" s="313"/>
      <c r="C122" s="230"/>
      <c r="D122" s="230"/>
      <c r="E122" s="230"/>
      <c r="F122" s="230"/>
      <c r="G122" s="230"/>
      <c r="H122" s="231"/>
      <c r="I122" s="167"/>
      <c r="J122" s="167"/>
      <c r="K122" s="167"/>
      <c r="L122" s="167"/>
      <c r="M122" s="167"/>
      <c r="N122" s="167"/>
      <c r="O122" s="167"/>
      <c r="P122" s="167"/>
      <c r="Q122" s="167"/>
      <c r="R122" s="167"/>
      <c r="S122" s="167"/>
      <c r="T122" s="167"/>
      <c r="U122" s="167"/>
      <c r="V122" s="167"/>
      <c r="W122" s="167"/>
      <c r="X122" s="167"/>
      <c r="Y122" s="167"/>
      <c r="Z122" s="167"/>
      <c r="AA122" s="167"/>
      <c r="AB122" s="167"/>
      <c r="AC122" s="167"/>
      <c r="AD122" s="167"/>
      <c r="AE122" s="167"/>
      <c r="AF122" s="167"/>
      <c r="AG122" s="167"/>
      <c r="AH122" s="167"/>
      <c r="AI122" s="167"/>
      <c r="AJ122" s="167"/>
      <c r="AK122" s="167"/>
      <c r="AL122" s="167"/>
      <c r="AM122" s="167"/>
      <c r="AN122" s="167"/>
      <c r="AO122" s="167"/>
      <c r="AP122" s="167"/>
      <c r="AQ122" s="167"/>
      <c r="AR122" s="167"/>
      <c r="AS122" s="167"/>
      <c r="AT122" s="167"/>
      <c r="AU122" s="167"/>
      <c r="AV122" s="167"/>
      <c r="AW122" s="167"/>
      <c r="AX122" s="167"/>
      <c r="AY122" s="167"/>
      <c r="AZ122" s="167"/>
      <c r="BA122" s="167"/>
      <c r="BB122" s="167"/>
      <c r="BC122" s="167"/>
      <c r="BD122" s="167"/>
      <c r="BE122" s="167"/>
      <c r="BF122" s="167"/>
      <c r="BG122" s="167"/>
      <c r="BH122" s="167"/>
      <c r="BI122" s="167"/>
      <c r="BJ122" s="167"/>
      <c r="BK122" s="167"/>
      <c r="BL122" s="167"/>
      <c r="BM122" s="167"/>
      <c r="BN122" s="167"/>
      <c r="BO122" s="167"/>
      <c r="BP122" s="167"/>
      <c r="BQ122" s="167"/>
      <c r="BR122" s="167"/>
      <c r="BS122" s="167"/>
      <c r="BT122" s="167"/>
      <c r="BU122" s="167"/>
    </row>
    <row r="123" spans="1:73" x14ac:dyDescent="0.25">
      <c r="A123" s="229"/>
      <c r="B123" s="313"/>
      <c r="C123" s="230"/>
      <c r="D123" s="230"/>
      <c r="E123" s="230"/>
      <c r="F123" s="230"/>
      <c r="G123" s="230"/>
      <c r="H123" s="19"/>
      <c r="I123" s="167"/>
      <c r="J123" s="167"/>
      <c r="K123" s="167"/>
      <c r="L123" s="167"/>
      <c r="M123" s="167"/>
      <c r="N123" s="167"/>
      <c r="O123" s="167"/>
      <c r="P123" s="167"/>
      <c r="Q123" s="167"/>
      <c r="R123" s="167"/>
      <c r="S123" s="167"/>
      <c r="T123" s="167"/>
      <c r="U123" s="167"/>
      <c r="V123" s="167"/>
      <c r="W123" s="167"/>
      <c r="X123" s="167"/>
      <c r="Y123" s="167"/>
      <c r="Z123" s="167"/>
      <c r="AA123" s="167"/>
      <c r="AB123" s="167"/>
      <c r="AC123" s="167"/>
      <c r="AD123" s="167"/>
      <c r="AE123" s="167"/>
      <c r="AF123" s="167"/>
      <c r="AG123" s="167"/>
      <c r="AH123" s="167"/>
      <c r="AI123" s="167"/>
      <c r="AJ123" s="167"/>
      <c r="AK123" s="167"/>
      <c r="AL123" s="167"/>
      <c r="AM123" s="167"/>
      <c r="AN123" s="167"/>
      <c r="AO123" s="167"/>
      <c r="AP123" s="167"/>
      <c r="AQ123" s="167"/>
      <c r="AR123" s="167"/>
      <c r="AS123" s="167"/>
      <c r="AT123" s="167"/>
      <c r="AU123" s="167"/>
      <c r="AV123" s="167"/>
      <c r="AW123" s="167"/>
      <c r="AX123" s="167"/>
      <c r="AY123" s="167"/>
      <c r="AZ123" s="167"/>
      <c r="BA123" s="167"/>
      <c r="BB123" s="167"/>
      <c r="BC123" s="167"/>
      <c r="BD123" s="167"/>
      <c r="BE123" s="167"/>
      <c r="BF123" s="167"/>
      <c r="BG123" s="167"/>
      <c r="BH123" s="167"/>
      <c r="BI123" s="167"/>
      <c r="BJ123" s="167"/>
      <c r="BK123" s="167"/>
      <c r="BL123" s="167"/>
      <c r="BM123" s="167"/>
      <c r="BN123" s="167"/>
      <c r="BO123" s="167"/>
      <c r="BP123" s="167"/>
      <c r="BQ123" s="167"/>
      <c r="BR123" s="167"/>
      <c r="BS123" s="167"/>
      <c r="BT123" s="167"/>
      <c r="BU123" s="167"/>
    </row>
    <row r="124" spans="1:73" x14ac:dyDescent="0.25">
      <c r="A124" s="229"/>
      <c r="B124" s="313"/>
      <c r="C124" s="230"/>
      <c r="D124" s="230"/>
      <c r="E124" s="230"/>
      <c r="F124" s="230"/>
      <c r="G124" s="230"/>
      <c r="H124" s="231"/>
      <c r="I124" s="167"/>
      <c r="J124" s="167"/>
      <c r="K124" s="167"/>
      <c r="L124" s="167"/>
      <c r="M124" s="167"/>
      <c r="N124" s="167"/>
      <c r="O124" s="167"/>
      <c r="P124" s="167"/>
      <c r="Q124" s="167"/>
      <c r="R124" s="167"/>
      <c r="S124" s="167"/>
      <c r="T124" s="167"/>
      <c r="U124" s="167"/>
      <c r="V124" s="167"/>
      <c r="W124" s="167"/>
      <c r="X124" s="167"/>
      <c r="Y124" s="167"/>
      <c r="Z124" s="167"/>
      <c r="AA124" s="167"/>
      <c r="AB124" s="167"/>
      <c r="AC124" s="167"/>
      <c r="AD124" s="167"/>
      <c r="AE124" s="167"/>
      <c r="AF124" s="167"/>
      <c r="AG124" s="167"/>
      <c r="AH124" s="167"/>
      <c r="AI124" s="167"/>
      <c r="AJ124" s="167"/>
      <c r="AK124" s="167"/>
      <c r="AL124" s="167"/>
      <c r="AM124" s="167"/>
      <c r="AN124" s="167"/>
      <c r="AO124" s="167"/>
      <c r="AP124" s="167"/>
      <c r="AQ124" s="167"/>
      <c r="AR124" s="167"/>
      <c r="AS124" s="167"/>
      <c r="AT124" s="167"/>
      <c r="AU124" s="167"/>
      <c r="AV124" s="167"/>
      <c r="AW124" s="167"/>
      <c r="AX124" s="167"/>
      <c r="AY124" s="167"/>
      <c r="AZ124" s="167"/>
      <c r="BA124" s="167"/>
      <c r="BB124" s="167"/>
      <c r="BC124" s="167"/>
      <c r="BD124" s="167"/>
      <c r="BE124" s="167"/>
      <c r="BF124" s="167"/>
      <c r="BG124" s="167"/>
      <c r="BH124" s="167"/>
      <c r="BI124" s="167"/>
      <c r="BJ124" s="167"/>
      <c r="BK124" s="167"/>
      <c r="BL124" s="167"/>
      <c r="BM124" s="167"/>
      <c r="BN124" s="167"/>
      <c r="BO124" s="167"/>
      <c r="BP124" s="167"/>
      <c r="BQ124" s="167"/>
      <c r="BR124" s="167"/>
      <c r="BS124" s="167"/>
      <c r="BT124" s="167"/>
      <c r="BU124" s="167"/>
    </row>
    <row r="125" spans="1:73" x14ac:dyDescent="0.25">
      <c r="A125" s="229"/>
      <c r="B125" s="313"/>
      <c r="C125" s="230"/>
      <c r="D125" s="230"/>
      <c r="E125" s="230"/>
      <c r="F125" s="230"/>
      <c r="G125" s="230"/>
      <c r="H125" s="18"/>
      <c r="I125" s="167"/>
      <c r="J125" s="167"/>
      <c r="K125" s="167"/>
      <c r="L125" s="167"/>
      <c r="M125" s="167"/>
      <c r="N125" s="167"/>
      <c r="O125" s="167"/>
      <c r="P125" s="167"/>
      <c r="Q125" s="167"/>
      <c r="R125" s="167"/>
      <c r="S125" s="167"/>
      <c r="T125" s="167"/>
      <c r="U125" s="167"/>
      <c r="V125" s="167"/>
      <c r="W125" s="167"/>
      <c r="X125" s="167"/>
      <c r="Y125" s="167"/>
      <c r="Z125" s="167"/>
      <c r="AA125" s="167"/>
      <c r="AB125" s="167"/>
      <c r="AC125" s="167"/>
      <c r="AD125" s="167"/>
      <c r="AE125" s="167"/>
      <c r="AF125" s="167"/>
      <c r="AG125" s="167"/>
      <c r="AH125" s="167"/>
      <c r="AI125" s="167"/>
      <c r="AJ125" s="167"/>
      <c r="AK125" s="167"/>
      <c r="AL125" s="167"/>
      <c r="AM125" s="167"/>
      <c r="AN125" s="167"/>
      <c r="AO125" s="167"/>
      <c r="AP125" s="167"/>
      <c r="AQ125" s="167"/>
      <c r="AR125" s="167"/>
      <c r="AS125" s="167"/>
      <c r="AT125" s="167"/>
      <c r="AU125" s="167"/>
      <c r="AV125" s="167"/>
      <c r="AW125" s="167"/>
      <c r="AX125" s="167"/>
      <c r="AY125" s="167"/>
      <c r="AZ125" s="167"/>
      <c r="BA125" s="167"/>
      <c r="BB125" s="167"/>
      <c r="BC125" s="167"/>
      <c r="BD125" s="167"/>
      <c r="BE125" s="167"/>
      <c r="BF125" s="167"/>
      <c r="BG125" s="167"/>
      <c r="BH125" s="167"/>
      <c r="BI125" s="167"/>
      <c r="BJ125" s="167"/>
      <c r="BK125" s="167"/>
      <c r="BL125" s="167"/>
      <c r="BM125" s="167"/>
      <c r="BN125" s="167"/>
      <c r="BO125" s="167"/>
      <c r="BP125" s="167"/>
      <c r="BQ125" s="167"/>
      <c r="BR125" s="167"/>
      <c r="BS125" s="167"/>
      <c r="BT125" s="167"/>
      <c r="BU125" s="167"/>
    </row>
  </sheetData>
  <sheetProtection selectLockedCells="1"/>
  <mergeCells count="12">
    <mergeCell ref="A119:H119"/>
    <mergeCell ref="A121:H121"/>
    <mergeCell ref="D2:F2"/>
    <mergeCell ref="C16:F16"/>
    <mergeCell ref="C23:F23"/>
    <mergeCell ref="C29:F29"/>
    <mergeCell ref="C111:F111"/>
    <mergeCell ref="B4:H4"/>
    <mergeCell ref="A2:B2"/>
    <mergeCell ref="B17:H17"/>
    <mergeCell ref="B24:H24"/>
    <mergeCell ref="B30:H30"/>
  </mergeCells>
  <pageMargins left="0.23622047244094491" right="0.23622047244094491" top="0.74803149606299213" bottom="0.74803149606299213" header="0.31496062992125984" footer="0.31496062992125984"/>
  <pageSetup paperSize="9" scale="59" orientation="landscape" r:id="rId1"/>
  <headerFooter>
    <oddHeader>&amp;LAI 2019-0056 Levering en instandhouding afvalinzamelingsystemen (AISA)&amp;R&amp;"Century Gothic,Vet"&amp;14&amp;KFF0000NIET VOOR INLEVERING BIJ AANBESTEDING !!!</oddHeader>
    <oddFooter xml:space="preserve">&amp;LPagina &amp;P van &amp;N&amp;Cv04&amp;RParaaf: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5"/>
  <dimension ref="A1:BS112"/>
  <sheetViews>
    <sheetView view="pageBreakPreview" zoomScaleNormal="100" zoomScaleSheetLayoutView="100" workbookViewId="0">
      <pane xSplit="1" ySplit="3" topLeftCell="B4" activePane="bottomRight" state="frozen"/>
      <selection activeCell="A2" sqref="A2:B2"/>
      <selection pane="topRight" activeCell="A2" sqref="A2:B2"/>
      <selection pane="bottomLeft" activeCell="A2" sqref="A2:B2"/>
      <selection pane="bottomRight" activeCell="A2" sqref="A2:B2"/>
    </sheetView>
  </sheetViews>
  <sheetFormatPr defaultRowHeight="15.75" x14ac:dyDescent="0.3"/>
  <cols>
    <col min="1" max="1" width="6.140625" style="143" customWidth="1"/>
    <col min="2" max="2" width="82.42578125" style="145" customWidth="1"/>
    <col min="3" max="5" width="24.28515625" style="150" customWidth="1"/>
    <col min="6" max="6" width="27.140625" style="150" customWidth="1"/>
    <col min="7" max="7" width="24.28515625" style="150" bestFit="1" customWidth="1"/>
    <col min="8" max="8" width="18.5703125" style="147" bestFit="1" customWidth="1"/>
    <col min="9" max="9" width="24.28515625" style="125" customWidth="1"/>
    <col min="10" max="10" width="15.28515625" style="125" customWidth="1"/>
    <col min="11" max="11" width="13.7109375" style="127" customWidth="1"/>
    <col min="12" max="12" width="13.7109375" style="127" bestFit="1" customWidth="1"/>
    <col min="13" max="13" width="24.28515625" style="125" bestFit="1" customWidth="1"/>
    <col min="14" max="14" width="21.42578125" style="125" bestFit="1" customWidth="1"/>
    <col min="15" max="16" width="13.85546875" style="128" bestFit="1" customWidth="1"/>
    <col min="17" max="17" width="24.28515625" style="125" bestFit="1" customWidth="1"/>
    <col min="18" max="18" width="14.7109375" style="118" bestFit="1" customWidth="1"/>
    <col min="19" max="19" width="11.28515625" style="118" bestFit="1" customWidth="1"/>
    <col min="20" max="20" width="11.42578125" style="118" customWidth="1"/>
    <col min="21" max="22" width="9.140625" style="118"/>
    <col min="23" max="23" width="21.42578125" style="118" customWidth="1"/>
    <col min="24" max="24" width="15.28515625" style="118" bestFit="1" customWidth="1"/>
    <col min="25" max="25" width="28.42578125" style="118" bestFit="1" customWidth="1"/>
    <col min="26" max="26" width="15.28515625" style="118" bestFit="1" customWidth="1"/>
    <col min="27" max="27" width="15.140625" style="118" customWidth="1"/>
    <col min="28" max="28" width="17.7109375" style="118" bestFit="1" customWidth="1"/>
    <col min="29" max="29" width="9.140625" style="118"/>
    <col min="30" max="30" width="16.85546875" style="118" bestFit="1" customWidth="1"/>
    <col min="31" max="31" width="54.7109375" style="118" bestFit="1" customWidth="1"/>
    <col min="32" max="32" width="10.85546875" style="118" bestFit="1" customWidth="1"/>
    <col min="33" max="33" width="11.28515625" style="118" bestFit="1" customWidth="1"/>
    <col min="34" max="34" width="11.85546875" style="119" bestFit="1" customWidth="1"/>
    <col min="35" max="266" width="9.140625" style="119"/>
    <col min="267" max="267" width="6.140625" style="119" customWidth="1"/>
    <col min="268" max="268" width="109.85546875" style="119" customWidth="1"/>
    <col min="269" max="269" width="23.28515625" style="119" customWidth="1"/>
    <col min="270" max="270" width="16.7109375" style="119" customWidth="1"/>
    <col min="271" max="271" width="12.5703125" style="119" customWidth="1"/>
    <col min="272" max="272" width="19.28515625" style="119" customWidth="1"/>
    <col min="273" max="273" width="32" style="119" bestFit="1" customWidth="1"/>
    <col min="274" max="274" width="38.7109375" style="119" customWidth="1"/>
    <col min="275" max="275" width="11.28515625" style="119" bestFit="1" customWidth="1"/>
    <col min="276" max="276" width="11.42578125" style="119" customWidth="1"/>
    <col min="277" max="278" width="9.140625" style="119"/>
    <col min="279" max="279" width="21.42578125" style="119" customWidth="1"/>
    <col min="280" max="280" width="15.28515625" style="119" bestFit="1" customWidth="1"/>
    <col min="281" max="281" width="28.42578125" style="119" bestFit="1" customWidth="1"/>
    <col min="282" max="282" width="15.28515625" style="119" bestFit="1" customWidth="1"/>
    <col min="283" max="283" width="15.140625" style="119" customWidth="1"/>
    <col min="284" max="284" width="17.7109375" style="119" bestFit="1" customWidth="1"/>
    <col min="285" max="285" width="9.140625" style="119"/>
    <col min="286" max="286" width="16.85546875" style="119" bestFit="1" customWidth="1"/>
    <col min="287" max="287" width="54.7109375" style="119" bestFit="1" customWidth="1"/>
    <col min="288" max="288" width="10.85546875" style="119" bestFit="1" customWidth="1"/>
    <col min="289" max="289" width="11.28515625" style="119" bestFit="1" customWidth="1"/>
    <col min="290" max="290" width="11.85546875" style="119" bestFit="1" customWidth="1"/>
    <col min="291" max="522" width="9.140625" style="119"/>
    <col min="523" max="523" width="6.140625" style="119" customWidth="1"/>
    <col min="524" max="524" width="109.85546875" style="119" customWidth="1"/>
    <col min="525" max="525" width="23.28515625" style="119" customWidth="1"/>
    <col min="526" max="526" width="16.7109375" style="119" customWidth="1"/>
    <col min="527" max="527" width="12.5703125" style="119" customWidth="1"/>
    <col min="528" max="528" width="19.28515625" style="119" customWidth="1"/>
    <col min="529" max="529" width="32" style="119" bestFit="1" customWidth="1"/>
    <col min="530" max="530" width="38.7109375" style="119" customWidth="1"/>
    <col min="531" max="531" width="11.28515625" style="119" bestFit="1" customWidth="1"/>
    <col min="532" max="532" width="11.42578125" style="119" customWidth="1"/>
    <col min="533" max="534" width="9.140625" style="119"/>
    <col min="535" max="535" width="21.42578125" style="119" customWidth="1"/>
    <col min="536" max="536" width="15.28515625" style="119" bestFit="1" customWidth="1"/>
    <col min="537" max="537" width="28.42578125" style="119" bestFit="1" customWidth="1"/>
    <col min="538" max="538" width="15.28515625" style="119" bestFit="1" customWidth="1"/>
    <col min="539" max="539" width="15.140625" style="119" customWidth="1"/>
    <col min="540" max="540" width="17.7109375" style="119" bestFit="1" customWidth="1"/>
    <col min="541" max="541" width="9.140625" style="119"/>
    <col min="542" max="542" width="16.85546875" style="119" bestFit="1" customWidth="1"/>
    <col min="543" max="543" width="54.7109375" style="119" bestFit="1" customWidth="1"/>
    <col min="544" max="544" width="10.85546875" style="119" bestFit="1" customWidth="1"/>
    <col min="545" max="545" width="11.28515625" style="119" bestFit="1" customWidth="1"/>
    <col min="546" max="546" width="11.85546875" style="119" bestFit="1" customWidth="1"/>
    <col min="547" max="778" width="9.140625" style="119"/>
    <col min="779" max="779" width="6.140625" style="119" customWidth="1"/>
    <col min="780" max="780" width="109.85546875" style="119" customWidth="1"/>
    <col min="781" max="781" width="23.28515625" style="119" customWidth="1"/>
    <col min="782" max="782" width="16.7109375" style="119" customWidth="1"/>
    <col min="783" max="783" width="12.5703125" style="119" customWidth="1"/>
    <col min="784" max="784" width="19.28515625" style="119" customWidth="1"/>
    <col min="785" max="785" width="32" style="119" bestFit="1" customWidth="1"/>
    <col min="786" max="786" width="38.7109375" style="119" customWidth="1"/>
    <col min="787" max="787" width="11.28515625" style="119" bestFit="1" customWidth="1"/>
    <col min="788" max="788" width="11.42578125" style="119" customWidth="1"/>
    <col min="789" max="790" width="9.140625" style="119"/>
    <col min="791" max="791" width="21.42578125" style="119" customWidth="1"/>
    <col min="792" max="792" width="15.28515625" style="119" bestFit="1" customWidth="1"/>
    <col min="793" max="793" width="28.42578125" style="119" bestFit="1" customWidth="1"/>
    <col min="794" max="794" width="15.28515625" style="119" bestFit="1" customWidth="1"/>
    <col min="795" max="795" width="15.140625" style="119" customWidth="1"/>
    <col min="796" max="796" width="17.7109375" style="119" bestFit="1" customWidth="1"/>
    <col min="797" max="797" width="9.140625" style="119"/>
    <col min="798" max="798" width="16.85546875" style="119" bestFit="1" customWidth="1"/>
    <col min="799" max="799" width="54.7109375" style="119" bestFit="1" customWidth="1"/>
    <col min="800" max="800" width="10.85546875" style="119" bestFit="1" customWidth="1"/>
    <col min="801" max="801" width="11.28515625" style="119" bestFit="1" customWidth="1"/>
    <col min="802" max="802" width="11.85546875" style="119" bestFit="1" customWidth="1"/>
    <col min="803" max="1034" width="9.140625" style="119"/>
    <col min="1035" max="1035" width="6.140625" style="119" customWidth="1"/>
    <col min="1036" max="1036" width="109.85546875" style="119" customWidth="1"/>
    <col min="1037" max="1037" width="23.28515625" style="119" customWidth="1"/>
    <col min="1038" max="1038" width="16.7109375" style="119" customWidth="1"/>
    <col min="1039" max="1039" width="12.5703125" style="119" customWidth="1"/>
    <col min="1040" max="1040" width="19.28515625" style="119" customWidth="1"/>
    <col min="1041" max="1041" width="32" style="119" bestFit="1" customWidth="1"/>
    <col min="1042" max="1042" width="38.7109375" style="119" customWidth="1"/>
    <col min="1043" max="1043" width="11.28515625" style="119" bestFit="1" customWidth="1"/>
    <col min="1044" max="1044" width="11.42578125" style="119" customWidth="1"/>
    <col min="1045" max="1046" width="9.140625" style="119"/>
    <col min="1047" max="1047" width="21.42578125" style="119" customWidth="1"/>
    <col min="1048" max="1048" width="15.28515625" style="119" bestFit="1" customWidth="1"/>
    <col min="1049" max="1049" width="28.42578125" style="119" bestFit="1" customWidth="1"/>
    <col min="1050" max="1050" width="15.28515625" style="119" bestFit="1" customWidth="1"/>
    <col min="1051" max="1051" width="15.140625" style="119" customWidth="1"/>
    <col min="1052" max="1052" width="17.7109375" style="119" bestFit="1" customWidth="1"/>
    <col min="1053" max="1053" width="9.140625" style="119"/>
    <col min="1054" max="1054" width="16.85546875" style="119" bestFit="1" customWidth="1"/>
    <col min="1055" max="1055" width="54.7109375" style="119" bestFit="1" customWidth="1"/>
    <col min="1056" max="1056" width="10.85546875" style="119" bestFit="1" customWidth="1"/>
    <col min="1057" max="1057" width="11.28515625" style="119" bestFit="1" customWidth="1"/>
    <col min="1058" max="1058" width="11.85546875" style="119" bestFit="1" customWidth="1"/>
    <col min="1059" max="1290" width="9.140625" style="119"/>
    <col min="1291" max="1291" width="6.140625" style="119" customWidth="1"/>
    <col min="1292" max="1292" width="109.85546875" style="119" customWidth="1"/>
    <col min="1293" max="1293" width="23.28515625" style="119" customWidth="1"/>
    <col min="1294" max="1294" width="16.7109375" style="119" customWidth="1"/>
    <col min="1295" max="1295" width="12.5703125" style="119" customWidth="1"/>
    <col min="1296" max="1296" width="19.28515625" style="119" customWidth="1"/>
    <col min="1297" max="1297" width="32" style="119" bestFit="1" customWidth="1"/>
    <col min="1298" max="1298" width="38.7109375" style="119" customWidth="1"/>
    <col min="1299" max="1299" width="11.28515625" style="119" bestFit="1" customWidth="1"/>
    <col min="1300" max="1300" width="11.42578125" style="119" customWidth="1"/>
    <col min="1301" max="1302" width="9.140625" style="119"/>
    <col min="1303" max="1303" width="21.42578125" style="119" customWidth="1"/>
    <col min="1304" max="1304" width="15.28515625" style="119" bestFit="1" customWidth="1"/>
    <col min="1305" max="1305" width="28.42578125" style="119" bestFit="1" customWidth="1"/>
    <col min="1306" max="1306" width="15.28515625" style="119" bestFit="1" customWidth="1"/>
    <col min="1307" max="1307" width="15.140625" style="119" customWidth="1"/>
    <col min="1308" max="1308" width="17.7109375" style="119" bestFit="1" customWidth="1"/>
    <col min="1309" max="1309" width="9.140625" style="119"/>
    <col min="1310" max="1310" width="16.85546875" style="119" bestFit="1" customWidth="1"/>
    <col min="1311" max="1311" width="54.7109375" style="119" bestFit="1" customWidth="1"/>
    <col min="1312" max="1312" width="10.85546875" style="119" bestFit="1" customWidth="1"/>
    <col min="1313" max="1313" width="11.28515625" style="119" bestFit="1" customWidth="1"/>
    <col min="1314" max="1314" width="11.85546875" style="119" bestFit="1" customWidth="1"/>
    <col min="1315" max="1546" width="9.140625" style="119"/>
    <col min="1547" max="1547" width="6.140625" style="119" customWidth="1"/>
    <col min="1548" max="1548" width="109.85546875" style="119" customWidth="1"/>
    <col min="1549" max="1549" width="23.28515625" style="119" customWidth="1"/>
    <col min="1550" max="1550" width="16.7109375" style="119" customWidth="1"/>
    <col min="1551" max="1551" width="12.5703125" style="119" customWidth="1"/>
    <col min="1552" max="1552" width="19.28515625" style="119" customWidth="1"/>
    <col min="1553" max="1553" width="32" style="119" bestFit="1" customWidth="1"/>
    <col min="1554" max="1554" width="38.7109375" style="119" customWidth="1"/>
    <col min="1555" max="1555" width="11.28515625" style="119" bestFit="1" customWidth="1"/>
    <col min="1556" max="1556" width="11.42578125" style="119" customWidth="1"/>
    <col min="1557" max="1558" width="9.140625" style="119"/>
    <col min="1559" max="1559" width="21.42578125" style="119" customWidth="1"/>
    <col min="1560" max="1560" width="15.28515625" style="119" bestFit="1" customWidth="1"/>
    <col min="1561" max="1561" width="28.42578125" style="119" bestFit="1" customWidth="1"/>
    <col min="1562" max="1562" width="15.28515625" style="119" bestFit="1" customWidth="1"/>
    <col min="1563" max="1563" width="15.140625" style="119" customWidth="1"/>
    <col min="1564" max="1564" width="17.7109375" style="119" bestFit="1" customWidth="1"/>
    <col min="1565" max="1565" width="9.140625" style="119"/>
    <col min="1566" max="1566" width="16.85546875" style="119" bestFit="1" customWidth="1"/>
    <col min="1567" max="1567" width="54.7109375" style="119" bestFit="1" customWidth="1"/>
    <col min="1568" max="1568" width="10.85546875" style="119" bestFit="1" customWidth="1"/>
    <col min="1569" max="1569" width="11.28515625" style="119" bestFit="1" customWidth="1"/>
    <col min="1570" max="1570" width="11.85546875" style="119" bestFit="1" customWidth="1"/>
    <col min="1571" max="1802" width="9.140625" style="119"/>
    <col min="1803" max="1803" width="6.140625" style="119" customWidth="1"/>
    <col min="1804" max="1804" width="109.85546875" style="119" customWidth="1"/>
    <col min="1805" max="1805" width="23.28515625" style="119" customWidth="1"/>
    <col min="1806" max="1806" width="16.7109375" style="119" customWidth="1"/>
    <col min="1807" max="1807" width="12.5703125" style="119" customWidth="1"/>
    <col min="1808" max="1808" width="19.28515625" style="119" customWidth="1"/>
    <col min="1809" max="1809" width="32" style="119" bestFit="1" customWidth="1"/>
    <col min="1810" max="1810" width="38.7109375" style="119" customWidth="1"/>
    <col min="1811" max="1811" width="11.28515625" style="119" bestFit="1" customWidth="1"/>
    <col min="1812" max="1812" width="11.42578125" style="119" customWidth="1"/>
    <col min="1813" max="1814" width="9.140625" style="119"/>
    <col min="1815" max="1815" width="21.42578125" style="119" customWidth="1"/>
    <col min="1816" max="1816" width="15.28515625" style="119" bestFit="1" customWidth="1"/>
    <col min="1817" max="1817" width="28.42578125" style="119" bestFit="1" customWidth="1"/>
    <col min="1818" max="1818" width="15.28515625" style="119" bestFit="1" customWidth="1"/>
    <col min="1819" max="1819" width="15.140625" style="119" customWidth="1"/>
    <col min="1820" max="1820" width="17.7109375" style="119" bestFit="1" customWidth="1"/>
    <col min="1821" max="1821" width="9.140625" style="119"/>
    <col min="1822" max="1822" width="16.85546875" style="119" bestFit="1" customWidth="1"/>
    <col min="1823" max="1823" width="54.7109375" style="119" bestFit="1" customWidth="1"/>
    <col min="1824" max="1824" width="10.85546875" style="119" bestFit="1" customWidth="1"/>
    <col min="1825" max="1825" width="11.28515625" style="119" bestFit="1" customWidth="1"/>
    <col min="1826" max="1826" width="11.85546875" style="119" bestFit="1" customWidth="1"/>
    <col min="1827" max="2058" width="9.140625" style="119"/>
    <col min="2059" max="2059" width="6.140625" style="119" customWidth="1"/>
    <col min="2060" max="2060" width="109.85546875" style="119" customWidth="1"/>
    <col min="2061" max="2061" width="23.28515625" style="119" customWidth="1"/>
    <col min="2062" max="2062" width="16.7109375" style="119" customWidth="1"/>
    <col min="2063" max="2063" width="12.5703125" style="119" customWidth="1"/>
    <col min="2064" max="2064" width="19.28515625" style="119" customWidth="1"/>
    <col min="2065" max="2065" width="32" style="119" bestFit="1" customWidth="1"/>
    <col min="2066" max="2066" width="38.7109375" style="119" customWidth="1"/>
    <col min="2067" max="2067" width="11.28515625" style="119" bestFit="1" customWidth="1"/>
    <col min="2068" max="2068" width="11.42578125" style="119" customWidth="1"/>
    <col min="2069" max="2070" width="9.140625" style="119"/>
    <col min="2071" max="2071" width="21.42578125" style="119" customWidth="1"/>
    <col min="2072" max="2072" width="15.28515625" style="119" bestFit="1" customWidth="1"/>
    <col min="2073" max="2073" width="28.42578125" style="119" bestFit="1" customWidth="1"/>
    <col min="2074" max="2074" width="15.28515625" style="119" bestFit="1" customWidth="1"/>
    <col min="2075" max="2075" width="15.140625" style="119" customWidth="1"/>
    <col min="2076" max="2076" width="17.7109375" style="119" bestFit="1" customWidth="1"/>
    <col min="2077" max="2077" width="9.140625" style="119"/>
    <col min="2078" max="2078" width="16.85546875" style="119" bestFit="1" customWidth="1"/>
    <col min="2079" max="2079" width="54.7109375" style="119" bestFit="1" customWidth="1"/>
    <col min="2080" max="2080" width="10.85546875" style="119" bestFit="1" customWidth="1"/>
    <col min="2081" max="2081" width="11.28515625" style="119" bestFit="1" customWidth="1"/>
    <col min="2082" max="2082" width="11.85546875" style="119" bestFit="1" customWidth="1"/>
    <col min="2083" max="2314" width="9.140625" style="119"/>
    <col min="2315" max="2315" width="6.140625" style="119" customWidth="1"/>
    <col min="2316" max="2316" width="109.85546875" style="119" customWidth="1"/>
    <col min="2317" max="2317" width="23.28515625" style="119" customWidth="1"/>
    <col min="2318" max="2318" width="16.7109375" style="119" customWidth="1"/>
    <col min="2319" max="2319" width="12.5703125" style="119" customWidth="1"/>
    <col min="2320" max="2320" width="19.28515625" style="119" customWidth="1"/>
    <col min="2321" max="2321" width="32" style="119" bestFit="1" customWidth="1"/>
    <col min="2322" max="2322" width="38.7109375" style="119" customWidth="1"/>
    <col min="2323" max="2323" width="11.28515625" style="119" bestFit="1" customWidth="1"/>
    <col min="2324" max="2324" width="11.42578125" style="119" customWidth="1"/>
    <col min="2325" max="2326" width="9.140625" style="119"/>
    <col min="2327" max="2327" width="21.42578125" style="119" customWidth="1"/>
    <col min="2328" max="2328" width="15.28515625" style="119" bestFit="1" customWidth="1"/>
    <col min="2329" max="2329" width="28.42578125" style="119" bestFit="1" customWidth="1"/>
    <col min="2330" max="2330" width="15.28515625" style="119" bestFit="1" customWidth="1"/>
    <col min="2331" max="2331" width="15.140625" style="119" customWidth="1"/>
    <col min="2332" max="2332" width="17.7109375" style="119" bestFit="1" customWidth="1"/>
    <col min="2333" max="2333" width="9.140625" style="119"/>
    <col min="2334" max="2334" width="16.85546875" style="119" bestFit="1" customWidth="1"/>
    <col min="2335" max="2335" width="54.7109375" style="119" bestFit="1" customWidth="1"/>
    <col min="2336" max="2336" width="10.85546875" style="119" bestFit="1" customWidth="1"/>
    <col min="2337" max="2337" width="11.28515625" style="119" bestFit="1" customWidth="1"/>
    <col min="2338" max="2338" width="11.85546875" style="119" bestFit="1" customWidth="1"/>
    <col min="2339" max="2570" width="9.140625" style="119"/>
    <col min="2571" max="2571" width="6.140625" style="119" customWidth="1"/>
    <col min="2572" max="2572" width="109.85546875" style="119" customWidth="1"/>
    <col min="2573" max="2573" width="23.28515625" style="119" customWidth="1"/>
    <col min="2574" max="2574" width="16.7109375" style="119" customWidth="1"/>
    <col min="2575" max="2575" width="12.5703125" style="119" customWidth="1"/>
    <col min="2576" max="2576" width="19.28515625" style="119" customWidth="1"/>
    <col min="2577" max="2577" width="32" style="119" bestFit="1" customWidth="1"/>
    <col min="2578" max="2578" width="38.7109375" style="119" customWidth="1"/>
    <col min="2579" max="2579" width="11.28515625" style="119" bestFit="1" customWidth="1"/>
    <col min="2580" max="2580" width="11.42578125" style="119" customWidth="1"/>
    <col min="2581" max="2582" width="9.140625" style="119"/>
    <col min="2583" max="2583" width="21.42578125" style="119" customWidth="1"/>
    <col min="2584" max="2584" width="15.28515625" style="119" bestFit="1" customWidth="1"/>
    <col min="2585" max="2585" width="28.42578125" style="119" bestFit="1" customWidth="1"/>
    <col min="2586" max="2586" width="15.28515625" style="119" bestFit="1" customWidth="1"/>
    <col min="2587" max="2587" width="15.140625" style="119" customWidth="1"/>
    <col min="2588" max="2588" width="17.7109375" style="119" bestFit="1" customWidth="1"/>
    <col min="2589" max="2589" width="9.140625" style="119"/>
    <col min="2590" max="2590" width="16.85546875" style="119" bestFit="1" customWidth="1"/>
    <col min="2591" max="2591" width="54.7109375" style="119" bestFit="1" customWidth="1"/>
    <col min="2592" max="2592" width="10.85546875" style="119" bestFit="1" customWidth="1"/>
    <col min="2593" max="2593" width="11.28515625" style="119" bestFit="1" customWidth="1"/>
    <col min="2594" max="2594" width="11.85546875" style="119" bestFit="1" customWidth="1"/>
    <col min="2595" max="2826" width="9.140625" style="119"/>
    <col min="2827" max="2827" width="6.140625" style="119" customWidth="1"/>
    <col min="2828" max="2828" width="109.85546875" style="119" customWidth="1"/>
    <col min="2829" max="2829" width="23.28515625" style="119" customWidth="1"/>
    <col min="2830" max="2830" width="16.7109375" style="119" customWidth="1"/>
    <col min="2831" max="2831" width="12.5703125" style="119" customWidth="1"/>
    <col min="2832" max="2832" width="19.28515625" style="119" customWidth="1"/>
    <col min="2833" max="2833" width="32" style="119" bestFit="1" customWidth="1"/>
    <col min="2834" max="2834" width="38.7109375" style="119" customWidth="1"/>
    <col min="2835" max="2835" width="11.28515625" style="119" bestFit="1" customWidth="1"/>
    <col min="2836" max="2836" width="11.42578125" style="119" customWidth="1"/>
    <col min="2837" max="2838" width="9.140625" style="119"/>
    <col min="2839" max="2839" width="21.42578125" style="119" customWidth="1"/>
    <col min="2840" max="2840" width="15.28515625" style="119" bestFit="1" customWidth="1"/>
    <col min="2841" max="2841" width="28.42578125" style="119" bestFit="1" customWidth="1"/>
    <col min="2842" max="2842" width="15.28515625" style="119" bestFit="1" customWidth="1"/>
    <col min="2843" max="2843" width="15.140625" style="119" customWidth="1"/>
    <col min="2844" max="2844" width="17.7109375" style="119" bestFit="1" customWidth="1"/>
    <col min="2845" max="2845" width="9.140625" style="119"/>
    <col min="2846" max="2846" width="16.85546875" style="119" bestFit="1" customWidth="1"/>
    <col min="2847" max="2847" width="54.7109375" style="119" bestFit="1" customWidth="1"/>
    <col min="2848" max="2848" width="10.85546875" style="119" bestFit="1" customWidth="1"/>
    <col min="2849" max="2849" width="11.28515625" style="119" bestFit="1" customWidth="1"/>
    <col min="2850" max="2850" width="11.85546875" style="119" bestFit="1" customWidth="1"/>
    <col min="2851" max="3082" width="9.140625" style="119"/>
    <col min="3083" max="3083" width="6.140625" style="119" customWidth="1"/>
    <col min="3084" max="3084" width="109.85546875" style="119" customWidth="1"/>
    <col min="3085" max="3085" width="23.28515625" style="119" customWidth="1"/>
    <col min="3086" max="3086" width="16.7109375" style="119" customWidth="1"/>
    <col min="3087" max="3087" width="12.5703125" style="119" customWidth="1"/>
    <col min="3088" max="3088" width="19.28515625" style="119" customWidth="1"/>
    <col min="3089" max="3089" width="32" style="119" bestFit="1" customWidth="1"/>
    <col min="3090" max="3090" width="38.7109375" style="119" customWidth="1"/>
    <col min="3091" max="3091" width="11.28515625" style="119" bestFit="1" customWidth="1"/>
    <col min="3092" max="3092" width="11.42578125" style="119" customWidth="1"/>
    <col min="3093" max="3094" width="9.140625" style="119"/>
    <col min="3095" max="3095" width="21.42578125" style="119" customWidth="1"/>
    <col min="3096" max="3096" width="15.28515625" style="119" bestFit="1" customWidth="1"/>
    <col min="3097" max="3097" width="28.42578125" style="119" bestFit="1" customWidth="1"/>
    <col min="3098" max="3098" width="15.28515625" style="119" bestFit="1" customWidth="1"/>
    <col min="3099" max="3099" width="15.140625" style="119" customWidth="1"/>
    <col min="3100" max="3100" width="17.7109375" style="119" bestFit="1" customWidth="1"/>
    <col min="3101" max="3101" width="9.140625" style="119"/>
    <col min="3102" max="3102" width="16.85546875" style="119" bestFit="1" customWidth="1"/>
    <col min="3103" max="3103" width="54.7109375" style="119" bestFit="1" customWidth="1"/>
    <col min="3104" max="3104" width="10.85546875" style="119" bestFit="1" customWidth="1"/>
    <col min="3105" max="3105" width="11.28515625" style="119" bestFit="1" customWidth="1"/>
    <col min="3106" max="3106" width="11.85546875" style="119" bestFit="1" customWidth="1"/>
    <col min="3107" max="3338" width="9.140625" style="119"/>
    <col min="3339" max="3339" width="6.140625" style="119" customWidth="1"/>
    <col min="3340" max="3340" width="109.85546875" style="119" customWidth="1"/>
    <col min="3341" max="3341" width="23.28515625" style="119" customWidth="1"/>
    <col min="3342" max="3342" width="16.7109375" style="119" customWidth="1"/>
    <col min="3343" max="3343" width="12.5703125" style="119" customWidth="1"/>
    <col min="3344" max="3344" width="19.28515625" style="119" customWidth="1"/>
    <col min="3345" max="3345" width="32" style="119" bestFit="1" customWidth="1"/>
    <col min="3346" max="3346" width="38.7109375" style="119" customWidth="1"/>
    <col min="3347" max="3347" width="11.28515625" style="119" bestFit="1" customWidth="1"/>
    <col min="3348" max="3348" width="11.42578125" style="119" customWidth="1"/>
    <col min="3349" max="3350" width="9.140625" style="119"/>
    <col min="3351" max="3351" width="21.42578125" style="119" customWidth="1"/>
    <col min="3352" max="3352" width="15.28515625" style="119" bestFit="1" customWidth="1"/>
    <col min="3353" max="3353" width="28.42578125" style="119" bestFit="1" customWidth="1"/>
    <col min="3354" max="3354" width="15.28515625" style="119" bestFit="1" customWidth="1"/>
    <col min="3355" max="3355" width="15.140625" style="119" customWidth="1"/>
    <col min="3356" max="3356" width="17.7109375" style="119" bestFit="1" customWidth="1"/>
    <col min="3357" max="3357" width="9.140625" style="119"/>
    <col min="3358" max="3358" width="16.85546875" style="119" bestFit="1" customWidth="1"/>
    <col min="3359" max="3359" width="54.7109375" style="119" bestFit="1" customWidth="1"/>
    <col min="3360" max="3360" width="10.85546875" style="119" bestFit="1" customWidth="1"/>
    <col min="3361" max="3361" width="11.28515625" style="119" bestFit="1" customWidth="1"/>
    <col min="3362" max="3362" width="11.85546875" style="119" bestFit="1" customWidth="1"/>
    <col min="3363" max="3594" width="9.140625" style="119"/>
    <col min="3595" max="3595" width="6.140625" style="119" customWidth="1"/>
    <col min="3596" max="3596" width="109.85546875" style="119" customWidth="1"/>
    <col min="3597" max="3597" width="23.28515625" style="119" customWidth="1"/>
    <col min="3598" max="3598" width="16.7109375" style="119" customWidth="1"/>
    <col min="3599" max="3599" width="12.5703125" style="119" customWidth="1"/>
    <col min="3600" max="3600" width="19.28515625" style="119" customWidth="1"/>
    <col min="3601" max="3601" width="32" style="119" bestFit="1" customWidth="1"/>
    <col min="3602" max="3602" width="38.7109375" style="119" customWidth="1"/>
    <col min="3603" max="3603" width="11.28515625" style="119" bestFit="1" customWidth="1"/>
    <col min="3604" max="3604" width="11.42578125" style="119" customWidth="1"/>
    <col min="3605" max="3606" width="9.140625" style="119"/>
    <col min="3607" max="3607" width="21.42578125" style="119" customWidth="1"/>
    <col min="3608" max="3608" width="15.28515625" style="119" bestFit="1" customWidth="1"/>
    <col min="3609" max="3609" width="28.42578125" style="119" bestFit="1" customWidth="1"/>
    <col min="3610" max="3610" width="15.28515625" style="119" bestFit="1" customWidth="1"/>
    <col min="3611" max="3611" width="15.140625" style="119" customWidth="1"/>
    <col min="3612" max="3612" width="17.7109375" style="119" bestFit="1" customWidth="1"/>
    <col min="3613" max="3613" width="9.140625" style="119"/>
    <col min="3614" max="3614" width="16.85546875" style="119" bestFit="1" customWidth="1"/>
    <col min="3615" max="3615" width="54.7109375" style="119" bestFit="1" customWidth="1"/>
    <col min="3616" max="3616" width="10.85546875" style="119" bestFit="1" customWidth="1"/>
    <col min="3617" max="3617" width="11.28515625" style="119" bestFit="1" customWidth="1"/>
    <col min="3618" max="3618" width="11.85546875" style="119" bestFit="1" customWidth="1"/>
    <col min="3619" max="3850" width="9.140625" style="119"/>
    <col min="3851" max="3851" width="6.140625" style="119" customWidth="1"/>
    <col min="3852" max="3852" width="109.85546875" style="119" customWidth="1"/>
    <col min="3853" max="3853" width="23.28515625" style="119" customWidth="1"/>
    <col min="3854" max="3854" width="16.7109375" style="119" customWidth="1"/>
    <col min="3855" max="3855" width="12.5703125" style="119" customWidth="1"/>
    <col min="3856" max="3856" width="19.28515625" style="119" customWidth="1"/>
    <col min="3857" max="3857" width="32" style="119" bestFit="1" customWidth="1"/>
    <col min="3858" max="3858" width="38.7109375" style="119" customWidth="1"/>
    <col min="3859" max="3859" width="11.28515625" style="119" bestFit="1" customWidth="1"/>
    <col min="3860" max="3860" width="11.42578125" style="119" customWidth="1"/>
    <col min="3861" max="3862" width="9.140625" style="119"/>
    <col min="3863" max="3863" width="21.42578125" style="119" customWidth="1"/>
    <col min="3864" max="3864" width="15.28515625" style="119" bestFit="1" customWidth="1"/>
    <col min="3865" max="3865" width="28.42578125" style="119" bestFit="1" customWidth="1"/>
    <col min="3866" max="3866" width="15.28515625" style="119" bestFit="1" customWidth="1"/>
    <col min="3867" max="3867" width="15.140625" style="119" customWidth="1"/>
    <col min="3868" max="3868" width="17.7109375" style="119" bestFit="1" customWidth="1"/>
    <col min="3869" max="3869" width="9.140625" style="119"/>
    <col min="3870" max="3870" width="16.85546875" style="119" bestFit="1" customWidth="1"/>
    <col min="3871" max="3871" width="54.7109375" style="119" bestFit="1" customWidth="1"/>
    <col min="3872" max="3872" width="10.85546875" style="119" bestFit="1" customWidth="1"/>
    <col min="3873" max="3873" width="11.28515625" style="119" bestFit="1" customWidth="1"/>
    <col min="3874" max="3874" width="11.85546875" style="119" bestFit="1" customWidth="1"/>
    <col min="3875" max="4106" width="9.140625" style="119"/>
    <col min="4107" max="4107" width="6.140625" style="119" customWidth="1"/>
    <col min="4108" max="4108" width="109.85546875" style="119" customWidth="1"/>
    <col min="4109" max="4109" width="23.28515625" style="119" customWidth="1"/>
    <col min="4110" max="4110" width="16.7109375" style="119" customWidth="1"/>
    <col min="4111" max="4111" width="12.5703125" style="119" customWidth="1"/>
    <col min="4112" max="4112" width="19.28515625" style="119" customWidth="1"/>
    <col min="4113" max="4113" width="32" style="119" bestFit="1" customWidth="1"/>
    <col min="4114" max="4114" width="38.7109375" style="119" customWidth="1"/>
    <col min="4115" max="4115" width="11.28515625" style="119" bestFit="1" customWidth="1"/>
    <col min="4116" max="4116" width="11.42578125" style="119" customWidth="1"/>
    <col min="4117" max="4118" width="9.140625" style="119"/>
    <col min="4119" max="4119" width="21.42578125" style="119" customWidth="1"/>
    <col min="4120" max="4120" width="15.28515625" style="119" bestFit="1" customWidth="1"/>
    <col min="4121" max="4121" width="28.42578125" style="119" bestFit="1" customWidth="1"/>
    <col min="4122" max="4122" width="15.28515625" style="119" bestFit="1" customWidth="1"/>
    <col min="4123" max="4123" width="15.140625" style="119" customWidth="1"/>
    <col min="4124" max="4124" width="17.7109375" style="119" bestFit="1" customWidth="1"/>
    <col min="4125" max="4125" width="9.140625" style="119"/>
    <col min="4126" max="4126" width="16.85546875" style="119" bestFit="1" customWidth="1"/>
    <col min="4127" max="4127" width="54.7109375" style="119" bestFit="1" customWidth="1"/>
    <col min="4128" max="4128" width="10.85546875" style="119" bestFit="1" customWidth="1"/>
    <col min="4129" max="4129" width="11.28515625" style="119" bestFit="1" customWidth="1"/>
    <col min="4130" max="4130" width="11.85546875" style="119" bestFit="1" customWidth="1"/>
    <col min="4131" max="4362" width="9.140625" style="119"/>
    <col min="4363" max="4363" width="6.140625" style="119" customWidth="1"/>
    <col min="4364" max="4364" width="109.85546875" style="119" customWidth="1"/>
    <col min="4365" max="4365" width="23.28515625" style="119" customWidth="1"/>
    <col min="4366" max="4366" width="16.7109375" style="119" customWidth="1"/>
    <col min="4367" max="4367" width="12.5703125" style="119" customWidth="1"/>
    <col min="4368" max="4368" width="19.28515625" style="119" customWidth="1"/>
    <col min="4369" max="4369" width="32" style="119" bestFit="1" customWidth="1"/>
    <col min="4370" max="4370" width="38.7109375" style="119" customWidth="1"/>
    <col min="4371" max="4371" width="11.28515625" style="119" bestFit="1" customWidth="1"/>
    <col min="4372" max="4372" width="11.42578125" style="119" customWidth="1"/>
    <col min="4373" max="4374" width="9.140625" style="119"/>
    <col min="4375" max="4375" width="21.42578125" style="119" customWidth="1"/>
    <col min="4376" max="4376" width="15.28515625" style="119" bestFit="1" customWidth="1"/>
    <col min="4377" max="4377" width="28.42578125" style="119" bestFit="1" customWidth="1"/>
    <col min="4378" max="4378" width="15.28515625" style="119" bestFit="1" customWidth="1"/>
    <col min="4379" max="4379" width="15.140625" style="119" customWidth="1"/>
    <col min="4380" max="4380" width="17.7109375" style="119" bestFit="1" customWidth="1"/>
    <col min="4381" max="4381" width="9.140625" style="119"/>
    <col min="4382" max="4382" width="16.85546875" style="119" bestFit="1" customWidth="1"/>
    <col min="4383" max="4383" width="54.7109375" style="119" bestFit="1" customWidth="1"/>
    <col min="4384" max="4384" width="10.85546875" style="119" bestFit="1" customWidth="1"/>
    <col min="4385" max="4385" width="11.28515625" style="119" bestFit="1" customWidth="1"/>
    <col min="4386" max="4386" width="11.85546875" style="119" bestFit="1" customWidth="1"/>
    <col min="4387" max="4618" width="9.140625" style="119"/>
    <col min="4619" max="4619" width="6.140625" style="119" customWidth="1"/>
    <col min="4620" max="4620" width="109.85546875" style="119" customWidth="1"/>
    <col min="4621" max="4621" width="23.28515625" style="119" customWidth="1"/>
    <col min="4622" max="4622" width="16.7109375" style="119" customWidth="1"/>
    <col min="4623" max="4623" width="12.5703125" style="119" customWidth="1"/>
    <col min="4624" max="4624" width="19.28515625" style="119" customWidth="1"/>
    <col min="4625" max="4625" width="32" style="119" bestFit="1" customWidth="1"/>
    <col min="4626" max="4626" width="38.7109375" style="119" customWidth="1"/>
    <col min="4627" max="4627" width="11.28515625" style="119" bestFit="1" customWidth="1"/>
    <col min="4628" max="4628" width="11.42578125" style="119" customWidth="1"/>
    <col min="4629" max="4630" width="9.140625" style="119"/>
    <col min="4631" max="4631" width="21.42578125" style="119" customWidth="1"/>
    <col min="4632" max="4632" width="15.28515625" style="119" bestFit="1" customWidth="1"/>
    <col min="4633" max="4633" width="28.42578125" style="119" bestFit="1" customWidth="1"/>
    <col min="4634" max="4634" width="15.28515625" style="119" bestFit="1" customWidth="1"/>
    <col min="4635" max="4635" width="15.140625" style="119" customWidth="1"/>
    <col min="4636" max="4636" width="17.7109375" style="119" bestFit="1" customWidth="1"/>
    <col min="4637" max="4637" width="9.140625" style="119"/>
    <col min="4638" max="4638" width="16.85546875" style="119" bestFit="1" customWidth="1"/>
    <col min="4639" max="4639" width="54.7109375" style="119" bestFit="1" customWidth="1"/>
    <col min="4640" max="4640" width="10.85546875" style="119" bestFit="1" customWidth="1"/>
    <col min="4641" max="4641" width="11.28515625" style="119" bestFit="1" customWidth="1"/>
    <col min="4642" max="4642" width="11.85546875" style="119" bestFit="1" customWidth="1"/>
    <col min="4643" max="4874" width="9.140625" style="119"/>
    <col min="4875" max="4875" width="6.140625" style="119" customWidth="1"/>
    <col min="4876" max="4876" width="109.85546875" style="119" customWidth="1"/>
    <col min="4877" max="4877" width="23.28515625" style="119" customWidth="1"/>
    <col min="4878" max="4878" width="16.7109375" style="119" customWidth="1"/>
    <col min="4879" max="4879" width="12.5703125" style="119" customWidth="1"/>
    <col min="4880" max="4880" width="19.28515625" style="119" customWidth="1"/>
    <col min="4881" max="4881" width="32" style="119" bestFit="1" customWidth="1"/>
    <col min="4882" max="4882" width="38.7109375" style="119" customWidth="1"/>
    <col min="4883" max="4883" width="11.28515625" style="119" bestFit="1" customWidth="1"/>
    <col min="4884" max="4884" width="11.42578125" style="119" customWidth="1"/>
    <col min="4885" max="4886" width="9.140625" style="119"/>
    <col min="4887" max="4887" width="21.42578125" style="119" customWidth="1"/>
    <col min="4888" max="4888" width="15.28515625" style="119" bestFit="1" customWidth="1"/>
    <col min="4889" max="4889" width="28.42578125" style="119" bestFit="1" customWidth="1"/>
    <col min="4890" max="4890" width="15.28515625" style="119" bestFit="1" customWidth="1"/>
    <col min="4891" max="4891" width="15.140625" style="119" customWidth="1"/>
    <col min="4892" max="4892" width="17.7109375" style="119" bestFit="1" customWidth="1"/>
    <col min="4893" max="4893" width="9.140625" style="119"/>
    <col min="4894" max="4894" width="16.85546875" style="119" bestFit="1" customWidth="1"/>
    <col min="4895" max="4895" width="54.7109375" style="119" bestFit="1" customWidth="1"/>
    <col min="4896" max="4896" width="10.85546875" style="119" bestFit="1" customWidth="1"/>
    <col min="4897" max="4897" width="11.28515625" style="119" bestFit="1" customWidth="1"/>
    <col min="4898" max="4898" width="11.85546875" style="119" bestFit="1" customWidth="1"/>
    <col min="4899" max="5130" width="9.140625" style="119"/>
    <col min="5131" max="5131" width="6.140625" style="119" customWidth="1"/>
    <col min="5132" max="5132" width="109.85546875" style="119" customWidth="1"/>
    <col min="5133" max="5133" width="23.28515625" style="119" customWidth="1"/>
    <col min="5134" max="5134" width="16.7109375" style="119" customWidth="1"/>
    <col min="5135" max="5135" width="12.5703125" style="119" customWidth="1"/>
    <col min="5136" max="5136" width="19.28515625" style="119" customWidth="1"/>
    <col min="5137" max="5137" width="32" style="119" bestFit="1" customWidth="1"/>
    <col min="5138" max="5138" width="38.7109375" style="119" customWidth="1"/>
    <col min="5139" max="5139" width="11.28515625" style="119" bestFit="1" customWidth="1"/>
    <col min="5140" max="5140" width="11.42578125" style="119" customWidth="1"/>
    <col min="5141" max="5142" width="9.140625" style="119"/>
    <col min="5143" max="5143" width="21.42578125" style="119" customWidth="1"/>
    <col min="5144" max="5144" width="15.28515625" style="119" bestFit="1" customWidth="1"/>
    <col min="5145" max="5145" width="28.42578125" style="119" bestFit="1" customWidth="1"/>
    <col min="5146" max="5146" width="15.28515625" style="119" bestFit="1" customWidth="1"/>
    <col min="5147" max="5147" width="15.140625" style="119" customWidth="1"/>
    <col min="5148" max="5148" width="17.7109375" style="119" bestFit="1" customWidth="1"/>
    <col min="5149" max="5149" width="9.140625" style="119"/>
    <col min="5150" max="5150" width="16.85546875" style="119" bestFit="1" customWidth="1"/>
    <col min="5151" max="5151" width="54.7109375" style="119" bestFit="1" customWidth="1"/>
    <col min="5152" max="5152" width="10.85546875" style="119" bestFit="1" customWidth="1"/>
    <col min="5153" max="5153" width="11.28515625" style="119" bestFit="1" customWidth="1"/>
    <col min="5154" max="5154" width="11.85546875" style="119" bestFit="1" customWidth="1"/>
    <col min="5155" max="5386" width="9.140625" style="119"/>
    <col min="5387" max="5387" width="6.140625" style="119" customWidth="1"/>
    <col min="5388" max="5388" width="109.85546875" style="119" customWidth="1"/>
    <col min="5389" max="5389" width="23.28515625" style="119" customWidth="1"/>
    <col min="5390" max="5390" width="16.7109375" style="119" customWidth="1"/>
    <col min="5391" max="5391" width="12.5703125" style="119" customWidth="1"/>
    <col min="5392" max="5392" width="19.28515625" style="119" customWidth="1"/>
    <col min="5393" max="5393" width="32" style="119" bestFit="1" customWidth="1"/>
    <col min="5394" max="5394" width="38.7109375" style="119" customWidth="1"/>
    <col min="5395" max="5395" width="11.28515625" style="119" bestFit="1" customWidth="1"/>
    <col min="5396" max="5396" width="11.42578125" style="119" customWidth="1"/>
    <col min="5397" max="5398" width="9.140625" style="119"/>
    <col min="5399" max="5399" width="21.42578125" style="119" customWidth="1"/>
    <col min="5400" max="5400" width="15.28515625" style="119" bestFit="1" customWidth="1"/>
    <col min="5401" max="5401" width="28.42578125" style="119" bestFit="1" customWidth="1"/>
    <col min="5402" max="5402" width="15.28515625" style="119" bestFit="1" customWidth="1"/>
    <col min="5403" max="5403" width="15.140625" style="119" customWidth="1"/>
    <col min="5404" max="5404" width="17.7109375" style="119" bestFit="1" customWidth="1"/>
    <col min="5405" max="5405" width="9.140625" style="119"/>
    <col min="5406" max="5406" width="16.85546875" style="119" bestFit="1" customWidth="1"/>
    <col min="5407" max="5407" width="54.7109375" style="119" bestFit="1" customWidth="1"/>
    <col min="5408" max="5408" width="10.85546875" style="119" bestFit="1" customWidth="1"/>
    <col min="5409" max="5409" width="11.28515625" style="119" bestFit="1" customWidth="1"/>
    <col min="5410" max="5410" width="11.85546875" style="119" bestFit="1" customWidth="1"/>
    <col min="5411" max="5642" width="9.140625" style="119"/>
    <col min="5643" max="5643" width="6.140625" style="119" customWidth="1"/>
    <col min="5644" max="5644" width="109.85546875" style="119" customWidth="1"/>
    <col min="5645" max="5645" width="23.28515625" style="119" customWidth="1"/>
    <col min="5646" max="5646" width="16.7109375" style="119" customWidth="1"/>
    <col min="5647" max="5647" width="12.5703125" style="119" customWidth="1"/>
    <col min="5648" max="5648" width="19.28515625" style="119" customWidth="1"/>
    <col min="5649" max="5649" width="32" style="119" bestFit="1" customWidth="1"/>
    <col min="5650" max="5650" width="38.7109375" style="119" customWidth="1"/>
    <col min="5651" max="5651" width="11.28515625" style="119" bestFit="1" customWidth="1"/>
    <col min="5652" max="5652" width="11.42578125" style="119" customWidth="1"/>
    <col min="5653" max="5654" width="9.140625" style="119"/>
    <col min="5655" max="5655" width="21.42578125" style="119" customWidth="1"/>
    <col min="5656" max="5656" width="15.28515625" style="119" bestFit="1" customWidth="1"/>
    <col min="5657" max="5657" width="28.42578125" style="119" bestFit="1" customWidth="1"/>
    <col min="5658" max="5658" width="15.28515625" style="119" bestFit="1" customWidth="1"/>
    <col min="5659" max="5659" width="15.140625" style="119" customWidth="1"/>
    <col min="5660" max="5660" width="17.7109375" style="119" bestFit="1" customWidth="1"/>
    <col min="5661" max="5661" width="9.140625" style="119"/>
    <col min="5662" max="5662" width="16.85546875" style="119" bestFit="1" customWidth="1"/>
    <col min="5663" max="5663" width="54.7109375" style="119" bestFit="1" customWidth="1"/>
    <col min="5664" max="5664" width="10.85546875" style="119" bestFit="1" customWidth="1"/>
    <col min="5665" max="5665" width="11.28515625" style="119" bestFit="1" customWidth="1"/>
    <col min="5666" max="5666" width="11.85546875" style="119" bestFit="1" customWidth="1"/>
    <col min="5667" max="5898" width="9.140625" style="119"/>
    <col min="5899" max="5899" width="6.140625" style="119" customWidth="1"/>
    <col min="5900" max="5900" width="109.85546875" style="119" customWidth="1"/>
    <col min="5901" max="5901" width="23.28515625" style="119" customWidth="1"/>
    <col min="5902" max="5902" width="16.7109375" style="119" customWidth="1"/>
    <col min="5903" max="5903" width="12.5703125" style="119" customWidth="1"/>
    <col min="5904" max="5904" width="19.28515625" style="119" customWidth="1"/>
    <col min="5905" max="5905" width="32" style="119" bestFit="1" customWidth="1"/>
    <col min="5906" max="5906" width="38.7109375" style="119" customWidth="1"/>
    <col min="5907" max="5907" width="11.28515625" style="119" bestFit="1" customWidth="1"/>
    <col min="5908" max="5908" width="11.42578125" style="119" customWidth="1"/>
    <col min="5909" max="5910" width="9.140625" style="119"/>
    <col min="5911" max="5911" width="21.42578125" style="119" customWidth="1"/>
    <col min="5912" max="5912" width="15.28515625" style="119" bestFit="1" customWidth="1"/>
    <col min="5913" max="5913" width="28.42578125" style="119" bestFit="1" customWidth="1"/>
    <col min="5914" max="5914" width="15.28515625" style="119" bestFit="1" customWidth="1"/>
    <col min="5915" max="5915" width="15.140625" style="119" customWidth="1"/>
    <col min="5916" max="5916" width="17.7109375" style="119" bestFit="1" customWidth="1"/>
    <col min="5917" max="5917" width="9.140625" style="119"/>
    <col min="5918" max="5918" width="16.85546875" style="119" bestFit="1" customWidth="1"/>
    <col min="5919" max="5919" width="54.7109375" style="119" bestFit="1" customWidth="1"/>
    <col min="5920" max="5920" width="10.85546875" style="119" bestFit="1" customWidth="1"/>
    <col min="5921" max="5921" width="11.28515625" style="119" bestFit="1" customWidth="1"/>
    <col min="5922" max="5922" width="11.85546875" style="119" bestFit="1" customWidth="1"/>
    <col min="5923" max="6154" width="9.140625" style="119"/>
    <col min="6155" max="6155" width="6.140625" style="119" customWidth="1"/>
    <col min="6156" max="6156" width="109.85546875" style="119" customWidth="1"/>
    <col min="6157" max="6157" width="23.28515625" style="119" customWidth="1"/>
    <col min="6158" max="6158" width="16.7109375" style="119" customWidth="1"/>
    <col min="6159" max="6159" width="12.5703125" style="119" customWidth="1"/>
    <col min="6160" max="6160" width="19.28515625" style="119" customWidth="1"/>
    <col min="6161" max="6161" width="32" style="119" bestFit="1" customWidth="1"/>
    <col min="6162" max="6162" width="38.7109375" style="119" customWidth="1"/>
    <col min="6163" max="6163" width="11.28515625" style="119" bestFit="1" customWidth="1"/>
    <col min="6164" max="6164" width="11.42578125" style="119" customWidth="1"/>
    <col min="6165" max="6166" width="9.140625" style="119"/>
    <col min="6167" max="6167" width="21.42578125" style="119" customWidth="1"/>
    <col min="6168" max="6168" width="15.28515625" style="119" bestFit="1" customWidth="1"/>
    <col min="6169" max="6169" width="28.42578125" style="119" bestFit="1" customWidth="1"/>
    <col min="6170" max="6170" width="15.28515625" style="119" bestFit="1" customWidth="1"/>
    <col min="6171" max="6171" width="15.140625" style="119" customWidth="1"/>
    <col min="6172" max="6172" width="17.7109375" style="119" bestFit="1" customWidth="1"/>
    <col min="6173" max="6173" width="9.140625" style="119"/>
    <col min="6174" max="6174" width="16.85546875" style="119" bestFit="1" customWidth="1"/>
    <col min="6175" max="6175" width="54.7109375" style="119" bestFit="1" customWidth="1"/>
    <col min="6176" max="6176" width="10.85546875" style="119" bestFit="1" customWidth="1"/>
    <col min="6177" max="6177" width="11.28515625" style="119" bestFit="1" customWidth="1"/>
    <col min="6178" max="6178" width="11.85546875" style="119" bestFit="1" customWidth="1"/>
    <col min="6179" max="6410" width="9.140625" style="119"/>
    <col min="6411" max="6411" width="6.140625" style="119" customWidth="1"/>
    <col min="6412" max="6412" width="109.85546875" style="119" customWidth="1"/>
    <col min="6413" max="6413" width="23.28515625" style="119" customWidth="1"/>
    <col min="6414" max="6414" width="16.7109375" style="119" customWidth="1"/>
    <col min="6415" max="6415" width="12.5703125" style="119" customWidth="1"/>
    <col min="6416" max="6416" width="19.28515625" style="119" customWidth="1"/>
    <col min="6417" max="6417" width="32" style="119" bestFit="1" customWidth="1"/>
    <col min="6418" max="6418" width="38.7109375" style="119" customWidth="1"/>
    <col min="6419" max="6419" width="11.28515625" style="119" bestFit="1" customWidth="1"/>
    <col min="6420" max="6420" width="11.42578125" style="119" customWidth="1"/>
    <col min="6421" max="6422" width="9.140625" style="119"/>
    <col min="6423" max="6423" width="21.42578125" style="119" customWidth="1"/>
    <col min="6424" max="6424" width="15.28515625" style="119" bestFit="1" customWidth="1"/>
    <col min="6425" max="6425" width="28.42578125" style="119" bestFit="1" customWidth="1"/>
    <col min="6426" max="6426" width="15.28515625" style="119" bestFit="1" customWidth="1"/>
    <col min="6427" max="6427" width="15.140625" style="119" customWidth="1"/>
    <col min="6428" max="6428" width="17.7109375" style="119" bestFit="1" customWidth="1"/>
    <col min="6429" max="6429" width="9.140625" style="119"/>
    <col min="6430" max="6430" width="16.85546875" style="119" bestFit="1" customWidth="1"/>
    <col min="6431" max="6431" width="54.7109375" style="119" bestFit="1" customWidth="1"/>
    <col min="6432" max="6432" width="10.85546875" style="119" bestFit="1" customWidth="1"/>
    <col min="6433" max="6433" width="11.28515625" style="119" bestFit="1" customWidth="1"/>
    <col min="6434" max="6434" width="11.85546875" style="119" bestFit="1" customWidth="1"/>
    <col min="6435" max="6666" width="9.140625" style="119"/>
    <col min="6667" max="6667" width="6.140625" style="119" customWidth="1"/>
    <col min="6668" max="6668" width="109.85546875" style="119" customWidth="1"/>
    <col min="6669" max="6669" width="23.28515625" style="119" customWidth="1"/>
    <col min="6670" max="6670" width="16.7109375" style="119" customWidth="1"/>
    <col min="6671" max="6671" width="12.5703125" style="119" customWidth="1"/>
    <col min="6672" max="6672" width="19.28515625" style="119" customWidth="1"/>
    <col min="6673" max="6673" width="32" style="119" bestFit="1" customWidth="1"/>
    <col min="6674" max="6674" width="38.7109375" style="119" customWidth="1"/>
    <col min="6675" max="6675" width="11.28515625" style="119" bestFit="1" customWidth="1"/>
    <col min="6676" max="6676" width="11.42578125" style="119" customWidth="1"/>
    <col min="6677" max="6678" width="9.140625" style="119"/>
    <col min="6679" max="6679" width="21.42578125" style="119" customWidth="1"/>
    <col min="6680" max="6680" width="15.28515625" style="119" bestFit="1" customWidth="1"/>
    <col min="6681" max="6681" width="28.42578125" style="119" bestFit="1" customWidth="1"/>
    <col min="6682" max="6682" width="15.28515625" style="119" bestFit="1" customWidth="1"/>
    <col min="6683" max="6683" width="15.140625" style="119" customWidth="1"/>
    <col min="6684" max="6684" width="17.7109375" style="119" bestFit="1" customWidth="1"/>
    <col min="6685" max="6685" width="9.140625" style="119"/>
    <col min="6686" max="6686" width="16.85546875" style="119" bestFit="1" customWidth="1"/>
    <col min="6687" max="6687" width="54.7109375" style="119" bestFit="1" customWidth="1"/>
    <col min="6688" max="6688" width="10.85546875" style="119" bestFit="1" customWidth="1"/>
    <col min="6689" max="6689" width="11.28515625" style="119" bestFit="1" customWidth="1"/>
    <col min="6690" max="6690" width="11.85546875" style="119" bestFit="1" customWidth="1"/>
    <col min="6691" max="6922" width="9.140625" style="119"/>
    <col min="6923" max="6923" width="6.140625" style="119" customWidth="1"/>
    <col min="6924" max="6924" width="109.85546875" style="119" customWidth="1"/>
    <col min="6925" max="6925" width="23.28515625" style="119" customWidth="1"/>
    <col min="6926" max="6926" width="16.7109375" style="119" customWidth="1"/>
    <col min="6927" max="6927" width="12.5703125" style="119" customWidth="1"/>
    <col min="6928" max="6928" width="19.28515625" style="119" customWidth="1"/>
    <col min="6929" max="6929" width="32" style="119" bestFit="1" customWidth="1"/>
    <col min="6930" max="6930" width="38.7109375" style="119" customWidth="1"/>
    <col min="6931" max="6931" width="11.28515625" style="119" bestFit="1" customWidth="1"/>
    <col min="6932" max="6932" width="11.42578125" style="119" customWidth="1"/>
    <col min="6933" max="6934" width="9.140625" style="119"/>
    <col min="6935" max="6935" width="21.42578125" style="119" customWidth="1"/>
    <col min="6936" max="6936" width="15.28515625" style="119" bestFit="1" customWidth="1"/>
    <col min="6937" max="6937" width="28.42578125" style="119" bestFit="1" customWidth="1"/>
    <col min="6938" max="6938" width="15.28515625" style="119" bestFit="1" customWidth="1"/>
    <col min="6939" max="6939" width="15.140625" style="119" customWidth="1"/>
    <col min="6940" max="6940" width="17.7109375" style="119" bestFit="1" customWidth="1"/>
    <col min="6941" max="6941" width="9.140625" style="119"/>
    <col min="6942" max="6942" width="16.85546875" style="119" bestFit="1" customWidth="1"/>
    <col min="6943" max="6943" width="54.7109375" style="119" bestFit="1" customWidth="1"/>
    <col min="6944" max="6944" width="10.85546875" style="119" bestFit="1" customWidth="1"/>
    <col min="6945" max="6945" width="11.28515625" style="119" bestFit="1" customWidth="1"/>
    <col min="6946" max="6946" width="11.85546875" style="119" bestFit="1" customWidth="1"/>
    <col min="6947" max="7178" width="9.140625" style="119"/>
    <col min="7179" max="7179" width="6.140625" style="119" customWidth="1"/>
    <col min="7180" max="7180" width="109.85546875" style="119" customWidth="1"/>
    <col min="7181" max="7181" width="23.28515625" style="119" customWidth="1"/>
    <col min="7182" max="7182" width="16.7109375" style="119" customWidth="1"/>
    <col min="7183" max="7183" width="12.5703125" style="119" customWidth="1"/>
    <col min="7184" max="7184" width="19.28515625" style="119" customWidth="1"/>
    <col min="7185" max="7185" width="32" style="119" bestFit="1" customWidth="1"/>
    <col min="7186" max="7186" width="38.7109375" style="119" customWidth="1"/>
    <col min="7187" max="7187" width="11.28515625" style="119" bestFit="1" customWidth="1"/>
    <col min="7188" max="7188" width="11.42578125" style="119" customWidth="1"/>
    <col min="7189" max="7190" width="9.140625" style="119"/>
    <col min="7191" max="7191" width="21.42578125" style="119" customWidth="1"/>
    <col min="7192" max="7192" width="15.28515625" style="119" bestFit="1" customWidth="1"/>
    <col min="7193" max="7193" width="28.42578125" style="119" bestFit="1" customWidth="1"/>
    <col min="7194" max="7194" width="15.28515625" style="119" bestFit="1" customWidth="1"/>
    <col min="7195" max="7195" width="15.140625" style="119" customWidth="1"/>
    <col min="7196" max="7196" width="17.7109375" style="119" bestFit="1" customWidth="1"/>
    <col min="7197" max="7197" width="9.140625" style="119"/>
    <col min="7198" max="7198" width="16.85546875" style="119" bestFit="1" customWidth="1"/>
    <col min="7199" max="7199" width="54.7109375" style="119" bestFit="1" customWidth="1"/>
    <col min="7200" max="7200" width="10.85546875" style="119" bestFit="1" customWidth="1"/>
    <col min="7201" max="7201" width="11.28515625" style="119" bestFit="1" customWidth="1"/>
    <col min="7202" max="7202" width="11.85546875" style="119" bestFit="1" customWidth="1"/>
    <col min="7203" max="7434" width="9.140625" style="119"/>
    <col min="7435" max="7435" width="6.140625" style="119" customWidth="1"/>
    <col min="7436" max="7436" width="109.85546875" style="119" customWidth="1"/>
    <col min="7437" max="7437" width="23.28515625" style="119" customWidth="1"/>
    <col min="7438" max="7438" width="16.7109375" style="119" customWidth="1"/>
    <col min="7439" max="7439" width="12.5703125" style="119" customWidth="1"/>
    <col min="7440" max="7440" width="19.28515625" style="119" customWidth="1"/>
    <col min="7441" max="7441" width="32" style="119" bestFit="1" customWidth="1"/>
    <col min="7442" max="7442" width="38.7109375" style="119" customWidth="1"/>
    <col min="7443" max="7443" width="11.28515625" style="119" bestFit="1" customWidth="1"/>
    <col min="7444" max="7444" width="11.42578125" style="119" customWidth="1"/>
    <col min="7445" max="7446" width="9.140625" style="119"/>
    <col min="7447" max="7447" width="21.42578125" style="119" customWidth="1"/>
    <col min="7448" max="7448" width="15.28515625" style="119" bestFit="1" customWidth="1"/>
    <col min="7449" max="7449" width="28.42578125" style="119" bestFit="1" customWidth="1"/>
    <col min="7450" max="7450" width="15.28515625" style="119" bestFit="1" customWidth="1"/>
    <col min="7451" max="7451" width="15.140625" style="119" customWidth="1"/>
    <col min="7452" max="7452" width="17.7109375" style="119" bestFit="1" customWidth="1"/>
    <col min="7453" max="7453" width="9.140625" style="119"/>
    <col min="7454" max="7454" width="16.85546875" style="119" bestFit="1" customWidth="1"/>
    <col min="7455" max="7455" width="54.7109375" style="119" bestFit="1" customWidth="1"/>
    <col min="7456" max="7456" width="10.85546875" style="119" bestFit="1" customWidth="1"/>
    <col min="7457" max="7457" width="11.28515625" style="119" bestFit="1" customWidth="1"/>
    <col min="7458" max="7458" width="11.85546875" style="119" bestFit="1" customWidth="1"/>
    <col min="7459" max="7690" width="9.140625" style="119"/>
    <col min="7691" max="7691" width="6.140625" style="119" customWidth="1"/>
    <col min="7692" max="7692" width="109.85546875" style="119" customWidth="1"/>
    <col min="7693" max="7693" width="23.28515625" style="119" customWidth="1"/>
    <col min="7694" max="7694" width="16.7109375" style="119" customWidth="1"/>
    <col min="7695" max="7695" width="12.5703125" style="119" customWidth="1"/>
    <col min="7696" max="7696" width="19.28515625" style="119" customWidth="1"/>
    <col min="7697" max="7697" width="32" style="119" bestFit="1" customWidth="1"/>
    <col min="7698" max="7698" width="38.7109375" style="119" customWidth="1"/>
    <col min="7699" max="7699" width="11.28515625" style="119" bestFit="1" customWidth="1"/>
    <col min="7700" max="7700" width="11.42578125" style="119" customWidth="1"/>
    <col min="7701" max="7702" width="9.140625" style="119"/>
    <col min="7703" max="7703" width="21.42578125" style="119" customWidth="1"/>
    <col min="7704" max="7704" width="15.28515625" style="119" bestFit="1" customWidth="1"/>
    <col min="7705" max="7705" width="28.42578125" style="119" bestFit="1" customWidth="1"/>
    <col min="7706" max="7706" width="15.28515625" style="119" bestFit="1" customWidth="1"/>
    <col min="7707" max="7707" width="15.140625" style="119" customWidth="1"/>
    <col min="7708" max="7708" width="17.7109375" style="119" bestFit="1" customWidth="1"/>
    <col min="7709" max="7709" width="9.140625" style="119"/>
    <col min="7710" max="7710" width="16.85546875" style="119" bestFit="1" customWidth="1"/>
    <col min="7711" max="7711" width="54.7109375" style="119" bestFit="1" customWidth="1"/>
    <col min="7712" max="7712" width="10.85546875" style="119" bestFit="1" customWidth="1"/>
    <col min="7713" max="7713" width="11.28515625" style="119" bestFit="1" customWidth="1"/>
    <col min="7714" max="7714" width="11.85546875" style="119" bestFit="1" customWidth="1"/>
    <col min="7715" max="7946" width="9.140625" style="119"/>
    <col min="7947" max="7947" width="6.140625" style="119" customWidth="1"/>
    <col min="7948" max="7948" width="109.85546875" style="119" customWidth="1"/>
    <col min="7949" max="7949" width="23.28515625" style="119" customWidth="1"/>
    <col min="7950" max="7950" width="16.7109375" style="119" customWidth="1"/>
    <col min="7951" max="7951" width="12.5703125" style="119" customWidth="1"/>
    <col min="7952" max="7952" width="19.28515625" style="119" customWidth="1"/>
    <col min="7953" max="7953" width="32" style="119" bestFit="1" customWidth="1"/>
    <col min="7954" max="7954" width="38.7109375" style="119" customWidth="1"/>
    <col min="7955" max="7955" width="11.28515625" style="119" bestFit="1" customWidth="1"/>
    <col min="7956" max="7956" width="11.42578125" style="119" customWidth="1"/>
    <col min="7957" max="7958" width="9.140625" style="119"/>
    <col min="7959" max="7959" width="21.42578125" style="119" customWidth="1"/>
    <col min="7960" max="7960" width="15.28515625" style="119" bestFit="1" customWidth="1"/>
    <col min="7961" max="7961" width="28.42578125" style="119" bestFit="1" customWidth="1"/>
    <col min="7962" max="7962" width="15.28515625" style="119" bestFit="1" customWidth="1"/>
    <col min="7963" max="7963" width="15.140625" style="119" customWidth="1"/>
    <col min="7964" max="7964" width="17.7109375" style="119" bestFit="1" customWidth="1"/>
    <col min="7965" max="7965" width="9.140625" style="119"/>
    <col min="7966" max="7966" width="16.85546875" style="119" bestFit="1" customWidth="1"/>
    <col min="7967" max="7967" width="54.7109375" style="119" bestFit="1" customWidth="1"/>
    <col min="7968" max="7968" width="10.85546875" style="119" bestFit="1" customWidth="1"/>
    <col min="7969" max="7969" width="11.28515625" style="119" bestFit="1" customWidth="1"/>
    <col min="7970" max="7970" width="11.85546875" style="119" bestFit="1" customWidth="1"/>
    <col min="7971" max="8202" width="9.140625" style="119"/>
    <col min="8203" max="8203" width="6.140625" style="119" customWidth="1"/>
    <col min="8204" max="8204" width="109.85546875" style="119" customWidth="1"/>
    <col min="8205" max="8205" width="23.28515625" style="119" customWidth="1"/>
    <col min="8206" max="8206" width="16.7109375" style="119" customWidth="1"/>
    <col min="8207" max="8207" width="12.5703125" style="119" customWidth="1"/>
    <col min="8208" max="8208" width="19.28515625" style="119" customWidth="1"/>
    <col min="8209" max="8209" width="32" style="119" bestFit="1" customWidth="1"/>
    <col min="8210" max="8210" width="38.7109375" style="119" customWidth="1"/>
    <col min="8211" max="8211" width="11.28515625" style="119" bestFit="1" customWidth="1"/>
    <col min="8212" max="8212" width="11.42578125" style="119" customWidth="1"/>
    <col min="8213" max="8214" width="9.140625" style="119"/>
    <col min="8215" max="8215" width="21.42578125" style="119" customWidth="1"/>
    <col min="8216" max="8216" width="15.28515625" style="119" bestFit="1" customWidth="1"/>
    <col min="8217" max="8217" width="28.42578125" style="119" bestFit="1" customWidth="1"/>
    <col min="8218" max="8218" width="15.28515625" style="119" bestFit="1" customWidth="1"/>
    <col min="8219" max="8219" width="15.140625" style="119" customWidth="1"/>
    <col min="8220" max="8220" width="17.7109375" style="119" bestFit="1" customWidth="1"/>
    <col min="8221" max="8221" width="9.140625" style="119"/>
    <col min="8222" max="8222" width="16.85546875" style="119" bestFit="1" customWidth="1"/>
    <col min="8223" max="8223" width="54.7109375" style="119" bestFit="1" customWidth="1"/>
    <col min="8224" max="8224" width="10.85546875" style="119" bestFit="1" customWidth="1"/>
    <col min="8225" max="8225" width="11.28515625" style="119" bestFit="1" customWidth="1"/>
    <col min="8226" max="8226" width="11.85546875" style="119" bestFit="1" customWidth="1"/>
    <col min="8227" max="8458" width="9.140625" style="119"/>
    <col min="8459" max="8459" width="6.140625" style="119" customWidth="1"/>
    <col min="8460" max="8460" width="109.85546875" style="119" customWidth="1"/>
    <col min="8461" max="8461" width="23.28515625" style="119" customWidth="1"/>
    <col min="8462" max="8462" width="16.7109375" style="119" customWidth="1"/>
    <col min="8463" max="8463" width="12.5703125" style="119" customWidth="1"/>
    <col min="8464" max="8464" width="19.28515625" style="119" customWidth="1"/>
    <col min="8465" max="8465" width="32" style="119" bestFit="1" customWidth="1"/>
    <col min="8466" max="8466" width="38.7109375" style="119" customWidth="1"/>
    <col min="8467" max="8467" width="11.28515625" style="119" bestFit="1" customWidth="1"/>
    <col min="8468" max="8468" width="11.42578125" style="119" customWidth="1"/>
    <col min="8469" max="8470" width="9.140625" style="119"/>
    <col min="8471" max="8471" width="21.42578125" style="119" customWidth="1"/>
    <col min="8472" max="8472" width="15.28515625" style="119" bestFit="1" customWidth="1"/>
    <col min="8473" max="8473" width="28.42578125" style="119" bestFit="1" customWidth="1"/>
    <col min="8474" max="8474" width="15.28515625" style="119" bestFit="1" customWidth="1"/>
    <col min="8475" max="8475" width="15.140625" style="119" customWidth="1"/>
    <col min="8476" max="8476" width="17.7109375" style="119" bestFit="1" customWidth="1"/>
    <col min="8477" max="8477" width="9.140625" style="119"/>
    <col min="8478" max="8478" width="16.85546875" style="119" bestFit="1" customWidth="1"/>
    <col min="8479" max="8479" width="54.7109375" style="119" bestFit="1" customWidth="1"/>
    <col min="8480" max="8480" width="10.85546875" style="119" bestFit="1" customWidth="1"/>
    <col min="8481" max="8481" width="11.28515625" style="119" bestFit="1" customWidth="1"/>
    <col min="8482" max="8482" width="11.85546875" style="119" bestFit="1" customWidth="1"/>
    <col min="8483" max="8714" width="9.140625" style="119"/>
    <col min="8715" max="8715" width="6.140625" style="119" customWidth="1"/>
    <col min="8716" max="8716" width="109.85546875" style="119" customWidth="1"/>
    <col min="8717" max="8717" width="23.28515625" style="119" customWidth="1"/>
    <col min="8718" max="8718" width="16.7109375" style="119" customWidth="1"/>
    <col min="8719" max="8719" width="12.5703125" style="119" customWidth="1"/>
    <col min="8720" max="8720" width="19.28515625" style="119" customWidth="1"/>
    <col min="8721" max="8721" width="32" style="119" bestFit="1" customWidth="1"/>
    <col min="8722" max="8722" width="38.7109375" style="119" customWidth="1"/>
    <col min="8723" max="8723" width="11.28515625" style="119" bestFit="1" customWidth="1"/>
    <col min="8724" max="8724" width="11.42578125" style="119" customWidth="1"/>
    <col min="8725" max="8726" width="9.140625" style="119"/>
    <col min="8727" max="8727" width="21.42578125" style="119" customWidth="1"/>
    <col min="8728" max="8728" width="15.28515625" style="119" bestFit="1" customWidth="1"/>
    <col min="8729" max="8729" width="28.42578125" style="119" bestFit="1" customWidth="1"/>
    <col min="8730" max="8730" width="15.28515625" style="119" bestFit="1" customWidth="1"/>
    <col min="8731" max="8731" width="15.140625" style="119" customWidth="1"/>
    <col min="8732" max="8732" width="17.7109375" style="119" bestFit="1" customWidth="1"/>
    <col min="8733" max="8733" width="9.140625" style="119"/>
    <col min="8734" max="8734" width="16.85546875" style="119" bestFit="1" customWidth="1"/>
    <col min="8735" max="8735" width="54.7109375" style="119" bestFit="1" customWidth="1"/>
    <col min="8736" max="8736" width="10.85546875" style="119" bestFit="1" customWidth="1"/>
    <col min="8737" max="8737" width="11.28515625" style="119" bestFit="1" customWidth="1"/>
    <col min="8738" max="8738" width="11.85546875" style="119" bestFit="1" customWidth="1"/>
    <col min="8739" max="8970" width="9.140625" style="119"/>
    <col min="8971" max="8971" width="6.140625" style="119" customWidth="1"/>
    <col min="8972" max="8972" width="109.85546875" style="119" customWidth="1"/>
    <col min="8973" max="8973" width="23.28515625" style="119" customWidth="1"/>
    <col min="8974" max="8974" width="16.7109375" style="119" customWidth="1"/>
    <col min="8975" max="8975" width="12.5703125" style="119" customWidth="1"/>
    <col min="8976" max="8976" width="19.28515625" style="119" customWidth="1"/>
    <col min="8977" max="8977" width="32" style="119" bestFit="1" customWidth="1"/>
    <col min="8978" max="8978" width="38.7109375" style="119" customWidth="1"/>
    <col min="8979" max="8979" width="11.28515625" style="119" bestFit="1" customWidth="1"/>
    <col min="8980" max="8980" width="11.42578125" style="119" customWidth="1"/>
    <col min="8981" max="8982" width="9.140625" style="119"/>
    <col min="8983" max="8983" width="21.42578125" style="119" customWidth="1"/>
    <col min="8984" max="8984" width="15.28515625" style="119" bestFit="1" customWidth="1"/>
    <col min="8985" max="8985" width="28.42578125" style="119" bestFit="1" customWidth="1"/>
    <col min="8986" max="8986" width="15.28515625" style="119" bestFit="1" customWidth="1"/>
    <col min="8987" max="8987" width="15.140625" style="119" customWidth="1"/>
    <col min="8988" max="8988" width="17.7109375" style="119" bestFit="1" customWidth="1"/>
    <col min="8989" max="8989" width="9.140625" style="119"/>
    <col min="8990" max="8990" width="16.85546875" style="119" bestFit="1" customWidth="1"/>
    <col min="8991" max="8991" width="54.7109375" style="119" bestFit="1" customWidth="1"/>
    <col min="8992" max="8992" width="10.85546875" style="119" bestFit="1" customWidth="1"/>
    <col min="8993" max="8993" width="11.28515625" style="119" bestFit="1" customWidth="1"/>
    <col min="8994" max="8994" width="11.85546875" style="119" bestFit="1" customWidth="1"/>
    <col min="8995" max="9226" width="9.140625" style="119"/>
    <col min="9227" max="9227" width="6.140625" style="119" customWidth="1"/>
    <col min="9228" max="9228" width="109.85546875" style="119" customWidth="1"/>
    <col min="9229" max="9229" width="23.28515625" style="119" customWidth="1"/>
    <col min="9230" max="9230" width="16.7109375" style="119" customWidth="1"/>
    <col min="9231" max="9231" width="12.5703125" style="119" customWidth="1"/>
    <col min="9232" max="9232" width="19.28515625" style="119" customWidth="1"/>
    <col min="9233" max="9233" width="32" style="119" bestFit="1" customWidth="1"/>
    <col min="9234" max="9234" width="38.7109375" style="119" customWidth="1"/>
    <col min="9235" max="9235" width="11.28515625" style="119" bestFit="1" customWidth="1"/>
    <col min="9236" max="9236" width="11.42578125" style="119" customWidth="1"/>
    <col min="9237" max="9238" width="9.140625" style="119"/>
    <col min="9239" max="9239" width="21.42578125" style="119" customWidth="1"/>
    <col min="9240" max="9240" width="15.28515625" style="119" bestFit="1" customWidth="1"/>
    <col min="9241" max="9241" width="28.42578125" style="119" bestFit="1" customWidth="1"/>
    <col min="9242" max="9242" width="15.28515625" style="119" bestFit="1" customWidth="1"/>
    <col min="9243" max="9243" width="15.140625" style="119" customWidth="1"/>
    <col min="9244" max="9244" width="17.7109375" style="119" bestFit="1" customWidth="1"/>
    <col min="9245" max="9245" width="9.140625" style="119"/>
    <col min="9246" max="9246" width="16.85546875" style="119" bestFit="1" customWidth="1"/>
    <col min="9247" max="9247" width="54.7109375" style="119" bestFit="1" customWidth="1"/>
    <col min="9248" max="9248" width="10.85546875" style="119" bestFit="1" customWidth="1"/>
    <col min="9249" max="9249" width="11.28515625" style="119" bestFit="1" customWidth="1"/>
    <col min="9250" max="9250" width="11.85546875" style="119" bestFit="1" customWidth="1"/>
    <col min="9251" max="9482" width="9.140625" style="119"/>
    <col min="9483" max="9483" width="6.140625" style="119" customWidth="1"/>
    <col min="9484" max="9484" width="109.85546875" style="119" customWidth="1"/>
    <col min="9485" max="9485" width="23.28515625" style="119" customWidth="1"/>
    <col min="9486" max="9486" width="16.7109375" style="119" customWidth="1"/>
    <col min="9487" max="9487" width="12.5703125" style="119" customWidth="1"/>
    <col min="9488" max="9488" width="19.28515625" style="119" customWidth="1"/>
    <col min="9489" max="9489" width="32" style="119" bestFit="1" customWidth="1"/>
    <col min="9490" max="9490" width="38.7109375" style="119" customWidth="1"/>
    <col min="9491" max="9491" width="11.28515625" style="119" bestFit="1" customWidth="1"/>
    <col min="9492" max="9492" width="11.42578125" style="119" customWidth="1"/>
    <col min="9493" max="9494" width="9.140625" style="119"/>
    <col min="9495" max="9495" width="21.42578125" style="119" customWidth="1"/>
    <col min="9496" max="9496" width="15.28515625" style="119" bestFit="1" customWidth="1"/>
    <col min="9497" max="9497" width="28.42578125" style="119" bestFit="1" customWidth="1"/>
    <col min="9498" max="9498" width="15.28515625" style="119" bestFit="1" customWidth="1"/>
    <col min="9499" max="9499" width="15.140625" style="119" customWidth="1"/>
    <col min="9500" max="9500" width="17.7109375" style="119" bestFit="1" customWidth="1"/>
    <col min="9501" max="9501" width="9.140625" style="119"/>
    <col min="9502" max="9502" width="16.85546875" style="119" bestFit="1" customWidth="1"/>
    <col min="9503" max="9503" width="54.7109375" style="119" bestFit="1" customWidth="1"/>
    <col min="9504" max="9504" width="10.85546875" style="119" bestFit="1" customWidth="1"/>
    <col min="9505" max="9505" width="11.28515625" style="119" bestFit="1" customWidth="1"/>
    <col min="9506" max="9506" width="11.85546875" style="119" bestFit="1" customWidth="1"/>
    <col min="9507" max="9738" width="9.140625" style="119"/>
    <col min="9739" max="9739" width="6.140625" style="119" customWidth="1"/>
    <col min="9740" max="9740" width="109.85546875" style="119" customWidth="1"/>
    <col min="9741" max="9741" width="23.28515625" style="119" customWidth="1"/>
    <col min="9742" max="9742" width="16.7109375" style="119" customWidth="1"/>
    <col min="9743" max="9743" width="12.5703125" style="119" customWidth="1"/>
    <col min="9744" max="9744" width="19.28515625" style="119" customWidth="1"/>
    <col min="9745" max="9745" width="32" style="119" bestFit="1" customWidth="1"/>
    <col min="9746" max="9746" width="38.7109375" style="119" customWidth="1"/>
    <col min="9747" max="9747" width="11.28515625" style="119" bestFit="1" customWidth="1"/>
    <col min="9748" max="9748" width="11.42578125" style="119" customWidth="1"/>
    <col min="9749" max="9750" width="9.140625" style="119"/>
    <col min="9751" max="9751" width="21.42578125" style="119" customWidth="1"/>
    <col min="9752" max="9752" width="15.28515625" style="119" bestFit="1" customWidth="1"/>
    <col min="9753" max="9753" width="28.42578125" style="119" bestFit="1" customWidth="1"/>
    <col min="9754" max="9754" width="15.28515625" style="119" bestFit="1" customWidth="1"/>
    <col min="9755" max="9755" width="15.140625" style="119" customWidth="1"/>
    <col min="9756" max="9756" width="17.7109375" style="119" bestFit="1" customWidth="1"/>
    <col min="9757" max="9757" width="9.140625" style="119"/>
    <col min="9758" max="9758" width="16.85546875" style="119" bestFit="1" customWidth="1"/>
    <col min="9759" max="9759" width="54.7109375" style="119" bestFit="1" customWidth="1"/>
    <col min="9760" max="9760" width="10.85546875" style="119" bestFit="1" customWidth="1"/>
    <col min="9761" max="9761" width="11.28515625" style="119" bestFit="1" customWidth="1"/>
    <col min="9762" max="9762" width="11.85546875" style="119" bestFit="1" customWidth="1"/>
    <col min="9763" max="9994" width="9.140625" style="119"/>
    <col min="9995" max="9995" width="6.140625" style="119" customWidth="1"/>
    <col min="9996" max="9996" width="109.85546875" style="119" customWidth="1"/>
    <col min="9997" max="9997" width="23.28515625" style="119" customWidth="1"/>
    <col min="9998" max="9998" width="16.7109375" style="119" customWidth="1"/>
    <col min="9999" max="9999" width="12.5703125" style="119" customWidth="1"/>
    <col min="10000" max="10000" width="19.28515625" style="119" customWidth="1"/>
    <col min="10001" max="10001" width="32" style="119" bestFit="1" customWidth="1"/>
    <col min="10002" max="10002" width="38.7109375" style="119" customWidth="1"/>
    <col min="10003" max="10003" width="11.28515625" style="119" bestFit="1" customWidth="1"/>
    <col min="10004" max="10004" width="11.42578125" style="119" customWidth="1"/>
    <col min="10005" max="10006" width="9.140625" style="119"/>
    <col min="10007" max="10007" width="21.42578125" style="119" customWidth="1"/>
    <col min="10008" max="10008" width="15.28515625" style="119" bestFit="1" customWidth="1"/>
    <col min="10009" max="10009" width="28.42578125" style="119" bestFit="1" customWidth="1"/>
    <col min="10010" max="10010" width="15.28515625" style="119" bestFit="1" customWidth="1"/>
    <col min="10011" max="10011" width="15.140625" style="119" customWidth="1"/>
    <col min="10012" max="10012" width="17.7109375" style="119" bestFit="1" customWidth="1"/>
    <col min="10013" max="10013" width="9.140625" style="119"/>
    <col min="10014" max="10014" width="16.85546875" style="119" bestFit="1" customWidth="1"/>
    <col min="10015" max="10015" width="54.7109375" style="119" bestFit="1" customWidth="1"/>
    <col min="10016" max="10016" width="10.85546875" style="119" bestFit="1" customWidth="1"/>
    <col min="10017" max="10017" width="11.28515625" style="119" bestFit="1" customWidth="1"/>
    <col min="10018" max="10018" width="11.85546875" style="119" bestFit="1" customWidth="1"/>
    <col min="10019" max="10250" width="9.140625" style="119"/>
    <col min="10251" max="10251" width="6.140625" style="119" customWidth="1"/>
    <col min="10252" max="10252" width="109.85546875" style="119" customWidth="1"/>
    <col min="10253" max="10253" width="23.28515625" style="119" customWidth="1"/>
    <col min="10254" max="10254" width="16.7109375" style="119" customWidth="1"/>
    <col min="10255" max="10255" width="12.5703125" style="119" customWidth="1"/>
    <col min="10256" max="10256" width="19.28515625" style="119" customWidth="1"/>
    <col min="10257" max="10257" width="32" style="119" bestFit="1" customWidth="1"/>
    <col min="10258" max="10258" width="38.7109375" style="119" customWidth="1"/>
    <col min="10259" max="10259" width="11.28515625" style="119" bestFit="1" customWidth="1"/>
    <col min="10260" max="10260" width="11.42578125" style="119" customWidth="1"/>
    <col min="10261" max="10262" width="9.140625" style="119"/>
    <col min="10263" max="10263" width="21.42578125" style="119" customWidth="1"/>
    <col min="10264" max="10264" width="15.28515625" style="119" bestFit="1" customWidth="1"/>
    <col min="10265" max="10265" width="28.42578125" style="119" bestFit="1" customWidth="1"/>
    <col min="10266" max="10266" width="15.28515625" style="119" bestFit="1" customWidth="1"/>
    <col min="10267" max="10267" width="15.140625" style="119" customWidth="1"/>
    <col min="10268" max="10268" width="17.7109375" style="119" bestFit="1" customWidth="1"/>
    <col min="10269" max="10269" width="9.140625" style="119"/>
    <col min="10270" max="10270" width="16.85546875" style="119" bestFit="1" customWidth="1"/>
    <col min="10271" max="10271" width="54.7109375" style="119" bestFit="1" customWidth="1"/>
    <col min="10272" max="10272" width="10.85546875" style="119" bestFit="1" customWidth="1"/>
    <col min="10273" max="10273" width="11.28515625" style="119" bestFit="1" customWidth="1"/>
    <col min="10274" max="10274" width="11.85546875" style="119" bestFit="1" customWidth="1"/>
    <col min="10275" max="10506" width="9.140625" style="119"/>
    <col min="10507" max="10507" width="6.140625" style="119" customWidth="1"/>
    <col min="10508" max="10508" width="109.85546875" style="119" customWidth="1"/>
    <col min="10509" max="10509" width="23.28515625" style="119" customWidth="1"/>
    <col min="10510" max="10510" width="16.7109375" style="119" customWidth="1"/>
    <col min="10511" max="10511" width="12.5703125" style="119" customWidth="1"/>
    <col min="10512" max="10512" width="19.28515625" style="119" customWidth="1"/>
    <col min="10513" max="10513" width="32" style="119" bestFit="1" customWidth="1"/>
    <col min="10514" max="10514" width="38.7109375" style="119" customWidth="1"/>
    <col min="10515" max="10515" width="11.28515625" style="119" bestFit="1" customWidth="1"/>
    <col min="10516" max="10516" width="11.42578125" style="119" customWidth="1"/>
    <col min="10517" max="10518" width="9.140625" style="119"/>
    <col min="10519" max="10519" width="21.42578125" style="119" customWidth="1"/>
    <col min="10520" max="10520" width="15.28515625" style="119" bestFit="1" customWidth="1"/>
    <col min="10521" max="10521" width="28.42578125" style="119" bestFit="1" customWidth="1"/>
    <col min="10522" max="10522" width="15.28515625" style="119" bestFit="1" customWidth="1"/>
    <col min="10523" max="10523" width="15.140625" style="119" customWidth="1"/>
    <col min="10524" max="10524" width="17.7109375" style="119" bestFit="1" customWidth="1"/>
    <col min="10525" max="10525" width="9.140625" style="119"/>
    <col min="10526" max="10526" width="16.85546875" style="119" bestFit="1" customWidth="1"/>
    <col min="10527" max="10527" width="54.7109375" style="119" bestFit="1" customWidth="1"/>
    <col min="10528" max="10528" width="10.85546875" style="119" bestFit="1" customWidth="1"/>
    <col min="10529" max="10529" width="11.28515625" style="119" bestFit="1" customWidth="1"/>
    <col min="10530" max="10530" width="11.85546875" style="119" bestFit="1" customWidth="1"/>
    <col min="10531" max="10762" width="9.140625" style="119"/>
    <col min="10763" max="10763" width="6.140625" style="119" customWidth="1"/>
    <col min="10764" max="10764" width="109.85546875" style="119" customWidth="1"/>
    <col min="10765" max="10765" width="23.28515625" style="119" customWidth="1"/>
    <col min="10766" max="10766" width="16.7109375" style="119" customWidth="1"/>
    <col min="10767" max="10767" width="12.5703125" style="119" customWidth="1"/>
    <col min="10768" max="10768" width="19.28515625" style="119" customWidth="1"/>
    <col min="10769" max="10769" width="32" style="119" bestFit="1" customWidth="1"/>
    <col min="10770" max="10770" width="38.7109375" style="119" customWidth="1"/>
    <col min="10771" max="10771" width="11.28515625" style="119" bestFit="1" customWidth="1"/>
    <col min="10772" max="10772" width="11.42578125" style="119" customWidth="1"/>
    <col min="10773" max="10774" width="9.140625" style="119"/>
    <col min="10775" max="10775" width="21.42578125" style="119" customWidth="1"/>
    <col min="10776" max="10776" width="15.28515625" style="119" bestFit="1" customWidth="1"/>
    <col min="10777" max="10777" width="28.42578125" style="119" bestFit="1" customWidth="1"/>
    <col min="10778" max="10778" width="15.28515625" style="119" bestFit="1" customWidth="1"/>
    <col min="10779" max="10779" width="15.140625" style="119" customWidth="1"/>
    <col min="10780" max="10780" width="17.7109375" style="119" bestFit="1" customWidth="1"/>
    <col min="10781" max="10781" width="9.140625" style="119"/>
    <col min="10782" max="10782" width="16.85546875" style="119" bestFit="1" customWidth="1"/>
    <col min="10783" max="10783" width="54.7109375" style="119" bestFit="1" customWidth="1"/>
    <col min="10784" max="10784" width="10.85546875" style="119" bestFit="1" customWidth="1"/>
    <col min="10785" max="10785" width="11.28515625" style="119" bestFit="1" customWidth="1"/>
    <col min="10786" max="10786" width="11.85546875" style="119" bestFit="1" customWidth="1"/>
    <col min="10787" max="11018" width="9.140625" style="119"/>
    <col min="11019" max="11019" width="6.140625" style="119" customWidth="1"/>
    <col min="11020" max="11020" width="109.85546875" style="119" customWidth="1"/>
    <col min="11021" max="11021" width="23.28515625" style="119" customWidth="1"/>
    <col min="11022" max="11022" width="16.7109375" style="119" customWidth="1"/>
    <col min="11023" max="11023" width="12.5703125" style="119" customWidth="1"/>
    <col min="11024" max="11024" width="19.28515625" style="119" customWidth="1"/>
    <col min="11025" max="11025" width="32" style="119" bestFit="1" customWidth="1"/>
    <col min="11026" max="11026" width="38.7109375" style="119" customWidth="1"/>
    <col min="11027" max="11027" width="11.28515625" style="119" bestFit="1" customWidth="1"/>
    <col min="11028" max="11028" width="11.42578125" style="119" customWidth="1"/>
    <col min="11029" max="11030" width="9.140625" style="119"/>
    <col min="11031" max="11031" width="21.42578125" style="119" customWidth="1"/>
    <col min="11032" max="11032" width="15.28515625" style="119" bestFit="1" customWidth="1"/>
    <col min="11033" max="11033" width="28.42578125" style="119" bestFit="1" customWidth="1"/>
    <col min="11034" max="11034" width="15.28515625" style="119" bestFit="1" customWidth="1"/>
    <col min="11035" max="11035" width="15.140625" style="119" customWidth="1"/>
    <col min="11036" max="11036" width="17.7109375" style="119" bestFit="1" customWidth="1"/>
    <col min="11037" max="11037" width="9.140625" style="119"/>
    <col min="11038" max="11038" width="16.85546875" style="119" bestFit="1" customWidth="1"/>
    <col min="11039" max="11039" width="54.7109375" style="119" bestFit="1" customWidth="1"/>
    <col min="11040" max="11040" width="10.85546875" style="119" bestFit="1" customWidth="1"/>
    <col min="11041" max="11041" width="11.28515625" style="119" bestFit="1" customWidth="1"/>
    <col min="11042" max="11042" width="11.85546875" style="119" bestFit="1" customWidth="1"/>
    <col min="11043" max="11274" width="9.140625" style="119"/>
    <col min="11275" max="11275" width="6.140625" style="119" customWidth="1"/>
    <col min="11276" max="11276" width="109.85546875" style="119" customWidth="1"/>
    <col min="11277" max="11277" width="23.28515625" style="119" customWidth="1"/>
    <col min="11278" max="11278" width="16.7109375" style="119" customWidth="1"/>
    <col min="11279" max="11279" width="12.5703125" style="119" customWidth="1"/>
    <col min="11280" max="11280" width="19.28515625" style="119" customWidth="1"/>
    <col min="11281" max="11281" width="32" style="119" bestFit="1" customWidth="1"/>
    <col min="11282" max="11282" width="38.7109375" style="119" customWidth="1"/>
    <col min="11283" max="11283" width="11.28515625" style="119" bestFit="1" customWidth="1"/>
    <col min="11284" max="11284" width="11.42578125" style="119" customWidth="1"/>
    <col min="11285" max="11286" width="9.140625" style="119"/>
    <col min="11287" max="11287" width="21.42578125" style="119" customWidth="1"/>
    <col min="11288" max="11288" width="15.28515625" style="119" bestFit="1" customWidth="1"/>
    <col min="11289" max="11289" width="28.42578125" style="119" bestFit="1" customWidth="1"/>
    <col min="11290" max="11290" width="15.28515625" style="119" bestFit="1" customWidth="1"/>
    <col min="11291" max="11291" width="15.140625" style="119" customWidth="1"/>
    <col min="11292" max="11292" width="17.7109375" style="119" bestFit="1" customWidth="1"/>
    <col min="11293" max="11293" width="9.140625" style="119"/>
    <col min="11294" max="11294" width="16.85546875" style="119" bestFit="1" customWidth="1"/>
    <col min="11295" max="11295" width="54.7109375" style="119" bestFit="1" customWidth="1"/>
    <col min="11296" max="11296" width="10.85546875" style="119" bestFit="1" customWidth="1"/>
    <col min="11297" max="11297" width="11.28515625" style="119" bestFit="1" customWidth="1"/>
    <col min="11298" max="11298" width="11.85546875" style="119" bestFit="1" customWidth="1"/>
    <col min="11299" max="11530" width="9.140625" style="119"/>
    <col min="11531" max="11531" width="6.140625" style="119" customWidth="1"/>
    <col min="11532" max="11532" width="109.85546875" style="119" customWidth="1"/>
    <col min="11533" max="11533" width="23.28515625" style="119" customWidth="1"/>
    <col min="11534" max="11534" width="16.7109375" style="119" customWidth="1"/>
    <col min="11535" max="11535" width="12.5703125" style="119" customWidth="1"/>
    <col min="11536" max="11536" width="19.28515625" style="119" customWidth="1"/>
    <col min="11537" max="11537" width="32" style="119" bestFit="1" customWidth="1"/>
    <col min="11538" max="11538" width="38.7109375" style="119" customWidth="1"/>
    <col min="11539" max="11539" width="11.28515625" style="119" bestFit="1" customWidth="1"/>
    <col min="11540" max="11540" width="11.42578125" style="119" customWidth="1"/>
    <col min="11541" max="11542" width="9.140625" style="119"/>
    <col min="11543" max="11543" width="21.42578125" style="119" customWidth="1"/>
    <col min="11544" max="11544" width="15.28515625" style="119" bestFit="1" customWidth="1"/>
    <col min="11545" max="11545" width="28.42578125" style="119" bestFit="1" customWidth="1"/>
    <col min="11546" max="11546" width="15.28515625" style="119" bestFit="1" customWidth="1"/>
    <col min="11547" max="11547" width="15.140625" style="119" customWidth="1"/>
    <col min="11548" max="11548" width="17.7109375" style="119" bestFit="1" customWidth="1"/>
    <col min="11549" max="11549" width="9.140625" style="119"/>
    <col min="11550" max="11550" width="16.85546875" style="119" bestFit="1" customWidth="1"/>
    <col min="11551" max="11551" width="54.7109375" style="119" bestFit="1" customWidth="1"/>
    <col min="11552" max="11552" width="10.85546875" style="119" bestFit="1" customWidth="1"/>
    <col min="11553" max="11553" width="11.28515625" style="119" bestFit="1" customWidth="1"/>
    <col min="11554" max="11554" width="11.85546875" style="119" bestFit="1" customWidth="1"/>
    <col min="11555" max="11786" width="9.140625" style="119"/>
    <col min="11787" max="11787" width="6.140625" style="119" customWidth="1"/>
    <col min="11788" max="11788" width="109.85546875" style="119" customWidth="1"/>
    <col min="11789" max="11789" width="23.28515625" style="119" customWidth="1"/>
    <col min="11790" max="11790" width="16.7109375" style="119" customWidth="1"/>
    <col min="11791" max="11791" width="12.5703125" style="119" customWidth="1"/>
    <col min="11792" max="11792" width="19.28515625" style="119" customWidth="1"/>
    <col min="11793" max="11793" width="32" style="119" bestFit="1" customWidth="1"/>
    <col min="11794" max="11794" width="38.7109375" style="119" customWidth="1"/>
    <col min="11795" max="11795" width="11.28515625" style="119" bestFit="1" customWidth="1"/>
    <col min="11796" max="11796" width="11.42578125" style="119" customWidth="1"/>
    <col min="11797" max="11798" width="9.140625" style="119"/>
    <col min="11799" max="11799" width="21.42578125" style="119" customWidth="1"/>
    <col min="11800" max="11800" width="15.28515625" style="119" bestFit="1" customWidth="1"/>
    <col min="11801" max="11801" width="28.42578125" style="119" bestFit="1" customWidth="1"/>
    <col min="11802" max="11802" width="15.28515625" style="119" bestFit="1" customWidth="1"/>
    <col min="11803" max="11803" width="15.140625" style="119" customWidth="1"/>
    <col min="11804" max="11804" width="17.7109375" style="119" bestFit="1" customWidth="1"/>
    <col min="11805" max="11805" width="9.140625" style="119"/>
    <col min="11806" max="11806" width="16.85546875" style="119" bestFit="1" customWidth="1"/>
    <col min="11807" max="11807" width="54.7109375" style="119" bestFit="1" customWidth="1"/>
    <col min="11808" max="11808" width="10.85546875" style="119" bestFit="1" customWidth="1"/>
    <col min="11809" max="11809" width="11.28515625" style="119" bestFit="1" customWidth="1"/>
    <col min="11810" max="11810" width="11.85546875" style="119" bestFit="1" customWidth="1"/>
    <col min="11811" max="12042" width="9.140625" style="119"/>
    <col min="12043" max="12043" width="6.140625" style="119" customWidth="1"/>
    <col min="12044" max="12044" width="109.85546875" style="119" customWidth="1"/>
    <col min="12045" max="12045" width="23.28515625" style="119" customWidth="1"/>
    <col min="12046" max="12046" width="16.7109375" style="119" customWidth="1"/>
    <col min="12047" max="12047" width="12.5703125" style="119" customWidth="1"/>
    <col min="12048" max="12048" width="19.28515625" style="119" customWidth="1"/>
    <col min="12049" max="12049" width="32" style="119" bestFit="1" customWidth="1"/>
    <col min="12050" max="12050" width="38.7109375" style="119" customWidth="1"/>
    <col min="12051" max="12051" width="11.28515625" style="119" bestFit="1" customWidth="1"/>
    <col min="12052" max="12052" width="11.42578125" style="119" customWidth="1"/>
    <col min="12053" max="12054" width="9.140625" style="119"/>
    <col min="12055" max="12055" width="21.42578125" style="119" customWidth="1"/>
    <col min="12056" max="12056" width="15.28515625" style="119" bestFit="1" customWidth="1"/>
    <col min="12057" max="12057" width="28.42578125" style="119" bestFit="1" customWidth="1"/>
    <col min="12058" max="12058" width="15.28515625" style="119" bestFit="1" customWidth="1"/>
    <col min="12059" max="12059" width="15.140625" style="119" customWidth="1"/>
    <col min="12060" max="12060" width="17.7109375" style="119" bestFit="1" customWidth="1"/>
    <col min="12061" max="12061" width="9.140625" style="119"/>
    <col min="12062" max="12062" width="16.85546875" style="119" bestFit="1" customWidth="1"/>
    <col min="12063" max="12063" width="54.7109375" style="119" bestFit="1" customWidth="1"/>
    <col min="12064" max="12064" width="10.85546875" style="119" bestFit="1" customWidth="1"/>
    <col min="12065" max="12065" width="11.28515625" style="119" bestFit="1" customWidth="1"/>
    <col min="12066" max="12066" width="11.85546875" style="119" bestFit="1" customWidth="1"/>
    <col min="12067" max="12298" width="9.140625" style="119"/>
    <col min="12299" max="12299" width="6.140625" style="119" customWidth="1"/>
    <col min="12300" max="12300" width="109.85546875" style="119" customWidth="1"/>
    <col min="12301" max="12301" width="23.28515625" style="119" customWidth="1"/>
    <col min="12302" max="12302" width="16.7109375" style="119" customWidth="1"/>
    <col min="12303" max="12303" width="12.5703125" style="119" customWidth="1"/>
    <col min="12304" max="12304" width="19.28515625" style="119" customWidth="1"/>
    <col min="12305" max="12305" width="32" style="119" bestFit="1" customWidth="1"/>
    <col min="12306" max="12306" width="38.7109375" style="119" customWidth="1"/>
    <col min="12307" max="12307" width="11.28515625" style="119" bestFit="1" customWidth="1"/>
    <col min="12308" max="12308" width="11.42578125" style="119" customWidth="1"/>
    <col min="12309" max="12310" width="9.140625" style="119"/>
    <col min="12311" max="12311" width="21.42578125" style="119" customWidth="1"/>
    <col min="12312" max="12312" width="15.28515625" style="119" bestFit="1" customWidth="1"/>
    <col min="12313" max="12313" width="28.42578125" style="119" bestFit="1" customWidth="1"/>
    <col min="12314" max="12314" width="15.28515625" style="119" bestFit="1" customWidth="1"/>
    <col min="12315" max="12315" width="15.140625" style="119" customWidth="1"/>
    <col min="12316" max="12316" width="17.7109375" style="119" bestFit="1" customWidth="1"/>
    <col min="12317" max="12317" width="9.140625" style="119"/>
    <col min="12318" max="12318" width="16.85546875" style="119" bestFit="1" customWidth="1"/>
    <col min="12319" max="12319" width="54.7109375" style="119" bestFit="1" customWidth="1"/>
    <col min="12320" max="12320" width="10.85546875" style="119" bestFit="1" customWidth="1"/>
    <col min="12321" max="12321" width="11.28515625" style="119" bestFit="1" customWidth="1"/>
    <col min="12322" max="12322" width="11.85546875" style="119" bestFit="1" customWidth="1"/>
    <col min="12323" max="12554" width="9.140625" style="119"/>
    <col min="12555" max="12555" width="6.140625" style="119" customWidth="1"/>
    <col min="12556" max="12556" width="109.85546875" style="119" customWidth="1"/>
    <col min="12557" max="12557" width="23.28515625" style="119" customWidth="1"/>
    <col min="12558" max="12558" width="16.7109375" style="119" customWidth="1"/>
    <col min="12559" max="12559" width="12.5703125" style="119" customWidth="1"/>
    <col min="12560" max="12560" width="19.28515625" style="119" customWidth="1"/>
    <col min="12561" max="12561" width="32" style="119" bestFit="1" customWidth="1"/>
    <col min="12562" max="12562" width="38.7109375" style="119" customWidth="1"/>
    <col min="12563" max="12563" width="11.28515625" style="119" bestFit="1" customWidth="1"/>
    <col min="12564" max="12564" width="11.42578125" style="119" customWidth="1"/>
    <col min="12565" max="12566" width="9.140625" style="119"/>
    <col min="12567" max="12567" width="21.42578125" style="119" customWidth="1"/>
    <col min="12568" max="12568" width="15.28515625" style="119" bestFit="1" customWidth="1"/>
    <col min="12569" max="12569" width="28.42578125" style="119" bestFit="1" customWidth="1"/>
    <col min="12570" max="12570" width="15.28515625" style="119" bestFit="1" customWidth="1"/>
    <col min="12571" max="12571" width="15.140625" style="119" customWidth="1"/>
    <col min="12572" max="12572" width="17.7109375" style="119" bestFit="1" customWidth="1"/>
    <col min="12573" max="12573" width="9.140625" style="119"/>
    <col min="12574" max="12574" width="16.85546875" style="119" bestFit="1" customWidth="1"/>
    <col min="12575" max="12575" width="54.7109375" style="119" bestFit="1" customWidth="1"/>
    <col min="12576" max="12576" width="10.85546875" style="119" bestFit="1" customWidth="1"/>
    <col min="12577" max="12577" width="11.28515625" style="119" bestFit="1" customWidth="1"/>
    <col min="12578" max="12578" width="11.85546875" style="119" bestFit="1" customWidth="1"/>
    <col min="12579" max="12810" width="9.140625" style="119"/>
    <col min="12811" max="12811" width="6.140625" style="119" customWidth="1"/>
    <col min="12812" max="12812" width="109.85546875" style="119" customWidth="1"/>
    <col min="12813" max="12813" width="23.28515625" style="119" customWidth="1"/>
    <col min="12814" max="12814" width="16.7109375" style="119" customWidth="1"/>
    <col min="12815" max="12815" width="12.5703125" style="119" customWidth="1"/>
    <col min="12816" max="12816" width="19.28515625" style="119" customWidth="1"/>
    <col min="12817" max="12817" width="32" style="119" bestFit="1" customWidth="1"/>
    <col min="12818" max="12818" width="38.7109375" style="119" customWidth="1"/>
    <col min="12819" max="12819" width="11.28515625" style="119" bestFit="1" customWidth="1"/>
    <col min="12820" max="12820" width="11.42578125" style="119" customWidth="1"/>
    <col min="12821" max="12822" width="9.140625" style="119"/>
    <col min="12823" max="12823" width="21.42578125" style="119" customWidth="1"/>
    <col min="12824" max="12824" width="15.28515625" style="119" bestFit="1" customWidth="1"/>
    <col min="12825" max="12825" width="28.42578125" style="119" bestFit="1" customWidth="1"/>
    <col min="12826" max="12826" width="15.28515625" style="119" bestFit="1" customWidth="1"/>
    <col min="12827" max="12827" width="15.140625" style="119" customWidth="1"/>
    <col min="12828" max="12828" width="17.7109375" style="119" bestFit="1" customWidth="1"/>
    <col min="12829" max="12829" width="9.140625" style="119"/>
    <col min="12830" max="12830" width="16.85546875" style="119" bestFit="1" customWidth="1"/>
    <col min="12831" max="12831" width="54.7109375" style="119" bestFit="1" customWidth="1"/>
    <col min="12832" max="12832" width="10.85546875" style="119" bestFit="1" customWidth="1"/>
    <col min="12833" max="12833" width="11.28515625" style="119" bestFit="1" customWidth="1"/>
    <col min="12834" max="12834" width="11.85546875" style="119" bestFit="1" customWidth="1"/>
    <col min="12835" max="13066" width="9.140625" style="119"/>
    <col min="13067" max="13067" width="6.140625" style="119" customWidth="1"/>
    <col min="13068" max="13068" width="109.85546875" style="119" customWidth="1"/>
    <col min="13069" max="13069" width="23.28515625" style="119" customWidth="1"/>
    <col min="13070" max="13070" width="16.7109375" style="119" customWidth="1"/>
    <col min="13071" max="13071" width="12.5703125" style="119" customWidth="1"/>
    <col min="13072" max="13072" width="19.28515625" style="119" customWidth="1"/>
    <col min="13073" max="13073" width="32" style="119" bestFit="1" customWidth="1"/>
    <col min="13074" max="13074" width="38.7109375" style="119" customWidth="1"/>
    <col min="13075" max="13075" width="11.28515625" style="119" bestFit="1" customWidth="1"/>
    <col min="13076" max="13076" width="11.42578125" style="119" customWidth="1"/>
    <col min="13077" max="13078" width="9.140625" style="119"/>
    <col min="13079" max="13079" width="21.42578125" style="119" customWidth="1"/>
    <col min="13080" max="13080" width="15.28515625" style="119" bestFit="1" customWidth="1"/>
    <col min="13081" max="13081" width="28.42578125" style="119" bestFit="1" customWidth="1"/>
    <col min="13082" max="13082" width="15.28515625" style="119" bestFit="1" customWidth="1"/>
    <col min="13083" max="13083" width="15.140625" style="119" customWidth="1"/>
    <col min="13084" max="13084" width="17.7109375" style="119" bestFit="1" customWidth="1"/>
    <col min="13085" max="13085" width="9.140625" style="119"/>
    <col min="13086" max="13086" width="16.85546875" style="119" bestFit="1" customWidth="1"/>
    <col min="13087" max="13087" width="54.7109375" style="119" bestFit="1" customWidth="1"/>
    <col min="13088" max="13088" width="10.85546875" style="119" bestFit="1" customWidth="1"/>
    <col min="13089" max="13089" width="11.28515625" style="119" bestFit="1" customWidth="1"/>
    <col min="13090" max="13090" width="11.85546875" style="119" bestFit="1" customWidth="1"/>
    <col min="13091" max="13322" width="9.140625" style="119"/>
    <col min="13323" max="13323" width="6.140625" style="119" customWidth="1"/>
    <col min="13324" max="13324" width="109.85546875" style="119" customWidth="1"/>
    <col min="13325" max="13325" width="23.28515625" style="119" customWidth="1"/>
    <col min="13326" max="13326" width="16.7109375" style="119" customWidth="1"/>
    <col min="13327" max="13327" width="12.5703125" style="119" customWidth="1"/>
    <col min="13328" max="13328" width="19.28515625" style="119" customWidth="1"/>
    <col min="13329" max="13329" width="32" style="119" bestFit="1" customWidth="1"/>
    <col min="13330" max="13330" width="38.7109375" style="119" customWidth="1"/>
    <col min="13331" max="13331" width="11.28515625" style="119" bestFit="1" customWidth="1"/>
    <col min="13332" max="13332" width="11.42578125" style="119" customWidth="1"/>
    <col min="13333" max="13334" width="9.140625" style="119"/>
    <col min="13335" max="13335" width="21.42578125" style="119" customWidth="1"/>
    <col min="13336" max="13336" width="15.28515625" style="119" bestFit="1" customWidth="1"/>
    <col min="13337" max="13337" width="28.42578125" style="119" bestFit="1" customWidth="1"/>
    <col min="13338" max="13338" width="15.28515625" style="119" bestFit="1" customWidth="1"/>
    <col min="13339" max="13339" width="15.140625" style="119" customWidth="1"/>
    <col min="13340" max="13340" width="17.7109375" style="119" bestFit="1" customWidth="1"/>
    <col min="13341" max="13341" width="9.140625" style="119"/>
    <col min="13342" max="13342" width="16.85546875" style="119" bestFit="1" customWidth="1"/>
    <col min="13343" max="13343" width="54.7109375" style="119" bestFit="1" customWidth="1"/>
    <col min="13344" max="13344" width="10.85546875" style="119" bestFit="1" customWidth="1"/>
    <col min="13345" max="13345" width="11.28515625" style="119" bestFit="1" customWidth="1"/>
    <col min="13346" max="13346" width="11.85546875" style="119" bestFit="1" customWidth="1"/>
    <col min="13347" max="13578" width="9.140625" style="119"/>
    <col min="13579" max="13579" width="6.140625" style="119" customWidth="1"/>
    <col min="13580" max="13580" width="109.85546875" style="119" customWidth="1"/>
    <col min="13581" max="13581" width="23.28515625" style="119" customWidth="1"/>
    <col min="13582" max="13582" width="16.7109375" style="119" customWidth="1"/>
    <col min="13583" max="13583" width="12.5703125" style="119" customWidth="1"/>
    <col min="13584" max="13584" width="19.28515625" style="119" customWidth="1"/>
    <col min="13585" max="13585" width="32" style="119" bestFit="1" customWidth="1"/>
    <col min="13586" max="13586" width="38.7109375" style="119" customWidth="1"/>
    <col min="13587" max="13587" width="11.28515625" style="119" bestFit="1" customWidth="1"/>
    <col min="13588" max="13588" width="11.42578125" style="119" customWidth="1"/>
    <col min="13589" max="13590" width="9.140625" style="119"/>
    <col min="13591" max="13591" width="21.42578125" style="119" customWidth="1"/>
    <col min="13592" max="13592" width="15.28515625" style="119" bestFit="1" customWidth="1"/>
    <col min="13593" max="13593" width="28.42578125" style="119" bestFit="1" customWidth="1"/>
    <col min="13594" max="13594" width="15.28515625" style="119" bestFit="1" customWidth="1"/>
    <col min="13595" max="13595" width="15.140625" style="119" customWidth="1"/>
    <col min="13596" max="13596" width="17.7109375" style="119" bestFit="1" customWidth="1"/>
    <col min="13597" max="13597" width="9.140625" style="119"/>
    <col min="13598" max="13598" width="16.85546875" style="119" bestFit="1" customWidth="1"/>
    <col min="13599" max="13599" width="54.7109375" style="119" bestFit="1" customWidth="1"/>
    <col min="13600" max="13600" width="10.85546875" style="119" bestFit="1" customWidth="1"/>
    <col min="13601" max="13601" width="11.28515625" style="119" bestFit="1" customWidth="1"/>
    <col min="13602" max="13602" width="11.85546875" style="119" bestFit="1" customWidth="1"/>
    <col min="13603" max="13834" width="9.140625" style="119"/>
    <col min="13835" max="13835" width="6.140625" style="119" customWidth="1"/>
    <col min="13836" max="13836" width="109.85546875" style="119" customWidth="1"/>
    <col min="13837" max="13837" width="23.28515625" style="119" customWidth="1"/>
    <col min="13838" max="13838" width="16.7109375" style="119" customWidth="1"/>
    <col min="13839" max="13839" width="12.5703125" style="119" customWidth="1"/>
    <col min="13840" max="13840" width="19.28515625" style="119" customWidth="1"/>
    <col min="13841" max="13841" width="32" style="119" bestFit="1" customWidth="1"/>
    <col min="13842" max="13842" width="38.7109375" style="119" customWidth="1"/>
    <col min="13843" max="13843" width="11.28515625" style="119" bestFit="1" customWidth="1"/>
    <col min="13844" max="13844" width="11.42578125" style="119" customWidth="1"/>
    <col min="13845" max="13846" width="9.140625" style="119"/>
    <col min="13847" max="13847" width="21.42578125" style="119" customWidth="1"/>
    <col min="13848" max="13848" width="15.28515625" style="119" bestFit="1" customWidth="1"/>
    <col min="13849" max="13849" width="28.42578125" style="119" bestFit="1" customWidth="1"/>
    <col min="13850" max="13850" width="15.28515625" style="119" bestFit="1" customWidth="1"/>
    <col min="13851" max="13851" width="15.140625" style="119" customWidth="1"/>
    <col min="13852" max="13852" width="17.7109375" style="119" bestFit="1" customWidth="1"/>
    <col min="13853" max="13853" width="9.140625" style="119"/>
    <col min="13854" max="13854" width="16.85546875" style="119" bestFit="1" customWidth="1"/>
    <col min="13855" max="13855" width="54.7109375" style="119" bestFit="1" customWidth="1"/>
    <col min="13856" max="13856" width="10.85546875" style="119" bestFit="1" customWidth="1"/>
    <col min="13857" max="13857" width="11.28515625" style="119" bestFit="1" customWidth="1"/>
    <col min="13858" max="13858" width="11.85546875" style="119" bestFit="1" customWidth="1"/>
    <col min="13859" max="14090" width="9.140625" style="119"/>
    <col min="14091" max="14091" width="6.140625" style="119" customWidth="1"/>
    <col min="14092" max="14092" width="109.85546875" style="119" customWidth="1"/>
    <col min="14093" max="14093" width="23.28515625" style="119" customWidth="1"/>
    <col min="14094" max="14094" width="16.7109375" style="119" customWidth="1"/>
    <col min="14095" max="14095" width="12.5703125" style="119" customWidth="1"/>
    <col min="14096" max="14096" width="19.28515625" style="119" customWidth="1"/>
    <col min="14097" max="14097" width="32" style="119" bestFit="1" customWidth="1"/>
    <col min="14098" max="14098" width="38.7109375" style="119" customWidth="1"/>
    <col min="14099" max="14099" width="11.28515625" style="119" bestFit="1" customWidth="1"/>
    <col min="14100" max="14100" width="11.42578125" style="119" customWidth="1"/>
    <col min="14101" max="14102" width="9.140625" style="119"/>
    <col min="14103" max="14103" width="21.42578125" style="119" customWidth="1"/>
    <col min="14104" max="14104" width="15.28515625" style="119" bestFit="1" customWidth="1"/>
    <col min="14105" max="14105" width="28.42578125" style="119" bestFit="1" customWidth="1"/>
    <col min="14106" max="14106" width="15.28515625" style="119" bestFit="1" customWidth="1"/>
    <col min="14107" max="14107" width="15.140625" style="119" customWidth="1"/>
    <col min="14108" max="14108" width="17.7109375" style="119" bestFit="1" customWidth="1"/>
    <col min="14109" max="14109" width="9.140625" style="119"/>
    <col min="14110" max="14110" width="16.85546875" style="119" bestFit="1" customWidth="1"/>
    <col min="14111" max="14111" width="54.7109375" style="119" bestFit="1" customWidth="1"/>
    <col min="14112" max="14112" width="10.85546875" style="119" bestFit="1" customWidth="1"/>
    <col min="14113" max="14113" width="11.28515625" style="119" bestFit="1" customWidth="1"/>
    <col min="14114" max="14114" width="11.85546875" style="119" bestFit="1" customWidth="1"/>
    <col min="14115" max="14346" width="9.140625" style="119"/>
    <col min="14347" max="14347" width="6.140625" style="119" customWidth="1"/>
    <col min="14348" max="14348" width="109.85546875" style="119" customWidth="1"/>
    <col min="14349" max="14349" width="23.28515625" style="119" customWidth="1"/>
    <col min="14350" max="14350" width="16.7109375" style="119" customWidth="1"/>
    <col min="14351" max="14351" width="12.5703125" style="119" customWidth="1"/>
    <col min="14352" max="14352" width="19.28515625" style="119" customWidth="1"/>
    <col min="14353" max="14353" width="32" style="119" bestFit="1" customWidth="1"/>
    <col min="14354" max="14354" width="38.7109375" style="119" customWidth="1"/>
    <col min="14355" max="14355" width="11.28515625" style="119" bestFit="1" customWidth="1"/>
    <col min="14356" max="14356" width="11.42578125" style="119" customWidth="1"/>
    <col min="14357" max="14358" width="9.140625" style="119"/>
    <col min="14359" max="14359" width="21.42578125" style="119" customWidth="1"/>
    <col min="14360" max="14360" width="15.28515625" style="119" bestFit="1" customWidth="1"/>
    <col min="14361" max="14361" width="28.42578125" style="119" bestFit="1" customWidth="1"/>
    <col min="14362" max="14362" width="15.28515625" style="119" bestFit="1" customWidth="1"/>
    <col min="14363" max="14363" width="15.140625" style="119" customWidth="1"/>
    <col min="14364" max="14364" width="17.7109375" style="119" bestFit="1" customWidth="1"/>
    <col min="14365" max="14365" width="9.140625" style="119"/>
    <col min="14366" max="14366" width="16.85546875" style="119" bestFit="1" customWidth="1"/>
    <col min="14367" max="14367" width="54.7109375" style="119" bestFit="1" customWidth="1"/>
    <col min="14368" max="14368" width="10.85546875" style="119" bestFit="1" customWidth="1"/>
    <col min="14369" max="14369" width="11.28515625" style="119" bestFit="1" customWidth="1"/>
    <col min="14370" max="14370" width="11.85546875" style="119" bestFit="1" customWidth="1"/>
    <col min="14371" max="14602" width="9.140625" style="119"/>
    <col min="14603" max="14603" width="6.140625" style="119" customWidth="1"/>
    <col min="14604" max="14604" width="109.85546875" style="119" customWidth="1"/>
    <col min="14605" max="14605" width="23.28515625" style="119" customWidth="1"/>
    <col min="14606" max="14606" width="16.7109375" style="119" customWidth="1"/>
    <col min="14607" max="14607" width="12.5703125" style="119" customWidth="1"/>
    <col min="14608" max="14608" width="19.28515625" style="119" customWidth="1"/>
    <col min="14609" max="14609" width="32" style="119" bestFit="1" customWidth="1"/>
    <col min="14610" max="14610" width="38.7109375" style="119" customWidth="1"/>
    <col min="14611" max="14611" width="11.28515625" style="119" bestFit="1" customWidth="1"/>
    <col min="14612" max="14612" width="11.42578125" style="119" customWidth="1"/>
    <col min="14613" max="14614" width="9.140625" style="119"/>
    <col min="14615" max="14615" width="21.42578125" style="119" customWidth="1"/>
    <col min="14616" max="14616" width="15.28515625" style="119" bestFit="1" customWidth="1"/>
    <col min="14617" max="14617" width="28.42578125" style="119" bestFit="1" customWidth="1"/>
    <col min="14618" max="14618" width="15.28515625" style="119" bestFit="1" customWidth="1"/>
    <col min="14619" max="14619" width="15.140625" style="119" customWidth="1"/>
    <col min="14620" max="14620" width="17.7109375" style="119" bestFit="1" customWidth="1"/>
    <col min="14621" max="14621" width="9.140625" style="119"/>
    <col min="14622" max="14622" width="16.85546875" style="119" bestFit="1" customWidth="1"/>
    <col min="14623" max="14623" width="54.7109375" style="119" bestFit="1" customWidth="1"/>
    <col min="14624" max="14624" width="10.85546875" style="119" bestFit="1" customWidth="1"/>
    <col min="14625" max="14625" width="11.28515625" style="119" bestFit="1" customWidth="1"/>
    <col min="14626" max="14626" width="11.85546875" style="119" bestFit="1" customWidth="1"/>
    <col min="14627" max="14858" width="9.140625" style="119"/>
    <col min="14859" max="14859" width="6.140625" style="119" customWidth="1"/>
    <col min="14860" max="14860" width="109.85546875" style="119" customWidth="1"/>
    <col min="14861" max="14861" width="23.28515625" style="119" customWidth="1"/>
    <col min="14862" max="14862" width="16.7109375" style="119" customWidth="1"/>
    <col min="14863" max="14863" width="12.5703125" style="119" customWidth="1"/>
    <col min="14864" max="14864" width="19.28515625" style="119" customWidth="1"/>
    <col min="14865" max="14865" width="32" style="119" bestFit="1" customWidth="1"/>
    <col min="14866" max="14866" width="38.7109375" style="119" customWidth="1"/>
    <col min="14867" max="14867" width="11.28515625" style="119" bestFit="1" customWidth="1"/>
    <col min="14868" max="14868" width="11.42578125" style="119" customWidth="1"/>
    <col min="14869" max="14870" width="9.140625" style="119"/>
    <col min="14871" max="14871" width="21.42578125" style="119" customWidth="1"/>
    <col min="14872" max="14872" width="15.28515625" style="119" bestFit="1" customWidth="1"/>
    <col min="14873" max="14873" width="28.42578125" style="119" bestFit="1" customWidth="1"/>
    <col min="14874" max="14874" width="15.28515625" style="119" bestFit="1" customWidth="1"/>
    <col min="14875" max="14875" width="15.140625" style="119" customWidth="1"/>
    <col min="14876" max="14876" width="17.7109375" style="119" bestFit="1" customWidth="1"/>
    <col min="14877" max="14877" width="9.140625" style="119"/>
    <col min="14878" max="14878" width="16.85546875" style="119" bestFit="1" customWidth="1"/>
    <col min="14879" max="14879" width="54.7109375" style="119" bestFit="1" customWidth="1"/>
    <col min="14880" max="14880" width="10.85546875" style="119" bestFit="1" customWidth="1"/>
    <col min="14881" max="14881" width="11.28515625" style="119" bestFit="1" customWidth="1"/>
    <col min="14882" max="14882" width="11.85546875" style="119" bestFit="1" customWidth="1"/>
    <col min="14883" max="15114" width="9.140625" style="119"/>
    <col min="15115" max="15115" width="6.140625" style="119" customWidth="1"/>
    <col min="15116" max="15116" width="109.85546875" style="119" customWidth="1"/>
    <col min="15117" max="15117" width="23.28515625" style="119" customWidth="1"/>
    <col min="15118" max="15118" width="16.7109375" style="119" customWidth="1"/>
    <col min="15119" max="15119" width="12.5703125" style="119" customWidth="1"/>
    <col min="15120" max="15120" width="19.28515625" style="119" customWidth="1"/>
    <col min="15121" max="15121" width="32" style="119" bestFit="1" customWidth="1"/>
    <col min="15122" max="15122" width="38.7109375" style="119" customWidth="1"/>
    <col min="15123" max="15123" width="11.28515625" style="119" bestFit="1" customWidth="1"/>
    <col min="15124" max="15124" width="11.42578125" style="119" customWidth="1"/>
    <col min="15125" max="15126" width="9.140625" style="119"/>
    <col min="15127" max="15127" width="21.42578125" style="119" customWidth="1"/>
    <col min="15128" max="15128" width="15.28515625" style="119" bestFit="1" customWidth="1"/>
    <col min="15129" max="15129" width="28.42578125" style="119" bestFit="1" customWidth="1"/>
    <col min="15130" max="15130" width="15.28515625" style="119" bestFit="1" customWidth="1"/>
    <col min="15131" max="15131" width="15.140625" style="119" customWidth="1"/>
    <col min="15132" max="15132" width="17.7109375" style="119" bestFit="1" customWidth="1"/>
    <col min="15133" max="15133" width="9.140625" style="119"/>
    <col min="15134" max="15134" width="16.85546875" style="119" bestFit="1" customWidth="1"/>
    <col min="15135" max="15135" width="54.7109375" style="119" bestFit="1" customWidth="1"/>
    <col min="15136" max="15136" width="10.85546875" style="119" bestFit="1" customWidth="1"/>
    <col min="15137" max="15137" width="11.28515625" style="119" bestFit="1" customWidth="1"/>
    <col min="15138" max="15138" width="11.85546875" style="119" bestFit="1" customWidth="1"/>
    <col min="15139" max="15370" width="9.140625" style="119"/>
    <col min="15371" max="15371" width="6.140625" style="119" customWidth="1"/>
    <col min="15372" max="15372" width="109.85546875" style="119" customWidth="1"/>
    <col min="15373" max="15373" width="23.28515625" style="119" customWidth="1"/>
    <col min="15374" max="15374" width="16.7109375" style="119" customWidth="1"/>
    <col min="15375" max="15375" width="12.5703125" style="119" customWidth="1"/>
    <col min="15376" max="15376" width="19.28515625" style="119" customWidth="1"/>
    <col min="15377" max="15377" width="32" style="119" bestFit="1" customWidth="1"/>
    <col min="15378" max="15378" width="38.7109375" style="119" customWidth="1"/>
    <col min="15379" max="15379" width="11.28515625" style="119" bestFit="1" customWidth="1"/>
    <col min="15380" max="15380" width="11.42578125" style="119" customWidth="1"/>
    <col min="15381" max="15382" width="9.140625" style="119"/>
    <col min="15383" max="15383" width="21.42578125" style="119" customWidth="1"/>
    <col min="15384" max="15384" width="15.28515625" style="119" bestFit="1" customWidth="1"/>
    <col min="15385" max="15385" width="28.42578125" style="119" bestFit="1" customWidth="1"/>
    <col min="15386" max="15386" width="15.28515625" style="119" bestFit="1" customWidth="1"/>
    <col min="15387" max="15387" width="15.140625" style="119" customWidth="1"/>
    <col min="15388" max="15388" width="17.7109375" style="119" bestFit="1" customWidth="1"/>
    <col min="15389" max="15389" width="9.140625" style="119"/>
    <col min="15390" max="15390" width="16.85546875" style="119" bestFit="1" customWidth="1"/>
    <col min="15391" max="15391" width="54.7109375" style="119" bestFit="1" customWidth="1"/>
    <col min="15392" max="15392" width="10.85546875" style="119" bestFit="1" customWidth="1"/>
    <col min="15393" max="15393" width="11.28515625" style="119" bestFit="1" customWidth="1"/>
    <col min="15394" max="15394" width="11.85546875" style="119" bestFit="1" customWidth="1"/>
    <col min="15395" max="15626" width="9.140625" style="119"/>
    <col min="15627" max="15627" width="6.140625" style="119" customWidth="1"/>
    <col min="15628" max="15628" width="109.85546875" style="119" customWidth="1"/>
    <col min="15629" max="15629" width="23.28515625" style="119" customWidth="1"/>
    <col min="15630" max="15630" width="16.7109375" style="119" customWidth="1"/>
    <col min="15631" max="15631" width="12.5703125" style="119" customWidth="1"/>
    <col min="15632" max="15632" width="19.28515625" style="119" customWidth="1"/>
    <col min="15633" max="15633" width="32" style="119" bestFit="1" customWidth="1"/>
    <col min="15634" max="15634" width="38.7109375" style="119" customWidth="1"/>
    <col min="15635" max="15635" width="11.28515625" style="119" bestFit="1" customWidth="1"/>
    <col min="15636" max="15636" width="11.42578125" style="119" customWidth="1"/>
    <col min="15637" max="15638" width="9.140625" style="119"/>
    <col min="15639" max="15639" width="21.42578125" style="119" customWidth="1"/>
    <col min="15640" max="15640" width="15.28515625" style="119" bestFit="1" customWidth="1"/>
    <col min="15641" max="15641" width="28.42578125" style="119" bestFit="1" customWidth="1"/>
    <col min="15642" max="15642" width="15.28515625" style="119" bestFit="1" customWidth="1"/>
    <col min="15643" max="15643" width="15.140625" style="119" customWidth="1"/>
    <col min="15644" max="15644" width="17.7109375" style="119" bestFit="1" customWidth="1"/>
    <col min="15645" max="15645" width="9.140625" style="119"/>
    <col min="15646" max="15646" width="16.85546875" style="119" bestFit="1" customWidth="1"/>
    <col min="15647" max="15647" width="54.7109375" style="119" bestFit="1" customWidth="1"/>
    <col min="15648" max="15648" width="10.85546875" style="119" bestFit="1" customWidth="1"/>
    <col min="15649" max="15649" width="11.28515625" style="119" bestFit="1" customWidth="1"/>
    <col min="15650" max="15650" width="11.85546875" style="119" bestFit="1" customWidth="1"/>
    <col min="15651" max="15882" width="9.140625" style="119"/>
    <col min="15883" max="15883" width="6.140625" style="119" customWidth="1"/>
    <col min="15884" max="15884" width="109.85546875" style="119" customWidth="1"/>
    <col min="15885" max="15885" width="23.28515625" style="119" customWidth="1"/>
    <col min="15886" max="15886" width="16.7109375" style="119" customWidth="1"/>
    <col min="15887" max="15887" width="12.5703125" style="119" customWidth="1"/>
    <col min="15888" max="15888" width="19.28515625" style="119" customWidth="1"/>
    <col min="15889" max="15889" width="32" style="119" bestFit="1" customWidth="1"/>
    <col min="15890" max="15890" width="38.7109375" style="119" customWidth="1"/>
    <col min="15891" max="15891" width="11.28515625" style="119" bestFit="1" customWidth="1"/>
    <col min="15892" max="15892" width="11.42578125" style="119" customWidth="1"/>
    <col min="15893" max="15894" width="9.140625" style="119"/>
    <col min="15895" max="15895" width="21.42578125" style="119" customWidth="1"/>
    <col min="15896" max="15896" width="15.28515625" style="119" bestFit="1" customWidth="1"/>
    <col min="15897" max="15897" width="28.42578125" style="119" bestFit="1" customWidth="1"/>
    <col min="15898" max="15898" width="15.28515625" style="119" bestFit="1" customWidth="1"/>
    <col min="15899" max="15899" width="15.140625" style="119" customWidth="1"/>
    <col min="15900" max="15900" width="17.7109375" style="119" bestFit="1" customWidth="1"/>
    <col min="15901" max="15901" width="9.140625" style="119"/>
    <col min="15902" max="15902" width="16.85546875" style="119" bestFit="1" customWidth="1"/>
    <col min="15903" max="15903" width="54.7109375" style="119" bestFit="1" customWidth="1"/>
    <col min="15904" max="15904" width="10.85546875" style="119" bestFit="1" customWidth="1"/>
    <col min="15905" max="15905" width="11.28515625" style="119" bestFit="1" customWidth="1"/>
    <col min="15906" max="15906" width="11.85546875" style="119" bestFit="1" customWidth="1"/>
    <col min="15907" max="16138" width="9.140625" style="119"/>
    <col min="16139" max="16139" width="6.140625" style="119" customWidth="1"/>
    <col min="16140" max="16140" width="109.85546875" style="119" customWidth="1"/>
    <col min="16141" max="16141" width="23.28515625" style="119" customWidth="1"/>
    <col min="16142" max="16142" width="16.7109375" style="119" customWidth="1"/>
    <col min="16143" max="16143" width="12.5703125" style="119" customWidth="1"/>
    <col min="16144" max="16144" width="19.28515625" style="119" customWidth="1"/>
    <col min="16145" max="16145" width="32" style="119" bestFit="1" customWidth="1"/>
    <col min="16146" max="16146" width="38.7109375" style="119" customWidth="1"/>
    <col min="16147" max="16147" width="11.28515625" style="119" bestFit="1" customWidth="1"/>
    <col min="16148" max="16148" width="11.42578125" style="119" customWidth="1"/>
    <col min="16149" max="16150" width="9.140625" style="119"/>
    <col min="16151" max="16151" width="21.42578125" style="119" customWidth="1"/>
    <col min="16152" max="16152" width="15.28515625" style="119" bestFit="1" customWidth="1"/>
    <col min="16153" max="16153" width="28.42578125" style="119" bestFit="1" customWidth="1"/>
    <col min="16154" max="16154" width="15.28515625" style="119" bestFit="1" customWidth="1"/>
    <col min="16155" max="16155" width="15.140625" style="119" customWidth="1"/>
    <col min="16156" max="16156" width="17.7109375" style="119" bestFit="1" customWidth="1"/>
    <col min="16157" max="16157" width="9.140625" style="119"/>
    <col min="16158" max="16158" width="16.85546875" style="119" bestFit="1" customWidth="1"/>
    <col min="16159" max="16159" width="54.7109375" style="119" bestFit="1" customWidth="1"/>
    <col min="16160" max="16160" width="10.85546875" style="119" bestFit="1" customWidth="1"/>
    <col min="16161" max="16161" width="11.28515625" style="119" bestFit="1" customWidth="1"/>
    <col min="16162" max="16162" width="11.85546875" style="119" bestFit="1" customWidth="1"/>
    <col min="16163" max="16384" width="9.140625" style="119"/>
  </cols>
  <sheetData>
    <row r="1" spans="1:71" x14ac:dyDescent="0.3">
      <c r="A1" s="327" t="s">
        <v>161</v>
      </c>
      <c r="B1" s="144"/>
      <c r="H1" s="148"/>
      <c r="I1" s="126"/>
      <c r="O1" s="127"/>
      <c r="P1" s="127"/>
      <c r="R1" s="125"/>
      <c r="S1" s="127"/>
      <c r="T1" s="127"/>
      <c r="U1" s="125"/>
      <c r="V1" s="125"/>
      <c r="W1" s="128"/>
      <c r="X1" s="128"/>
      <c r="Y1" s="125"/>
      <c r="AH1" s="118"/>
      <c r="AI1" s="118"/>
      <c r="AJ1" s="118"/>
      <c r="AK1" s="118"/>
      <c r="AL1" s="118"/>
      <c r="AM1" s="118"/>
      <c r="AN1" s="118"/>
      <c r="AO1" s="118"/>
      <c r="AP1" s="118"/>
      <c r="AQ1" s="118"/>
      <c r="AR1" s="118"/>
      <c r="AS1" s="118"/>
      <c r="AT1" s="118"/>
      <c r="AU1" s="118"/>
      <c r="AV1" s="118"/>
      <c r="AW1" s="118"/>
      <c r="AX1" s="118"/>
      <c r="AY1" s="118"/>
      <c r="AZ1" s="118"/>
      <c r="BA1" s="118"/>
      <c r="BB1" s="118"/>
      <c r="BC1" s="118"/>
      <c r="BD1" s="118"/>
      <c r="BE1" s="118"/>
      <c r="BF1" s="118"/>
      <c r="BG1" s="118"/>
      <c r="BH1" s="118"/>
      <c r="BI1" s="118"/>
      <c r="BJ1" s="118"/>
      <c r="BK1" s="118"/>
      <c r="BL1" s="118"/>
      <c r="BM1" s="118"/>
      <c r="BN1" s="118"/>
      <c r="BO1" s="118"/>
      <c r="BP1" s="118"/>
      <c r="BQ1" s="118"/>
      <c r="BR1" s="118"/>
      <c r="BS1" s="118"/>
    </row>
    <row r="2" spans="1:71" ht="18.75" customHeight="1" x14ac:dyDescent="0.25">
      <c r="A2" s="329" t="s">
        <v>152</v>
      </c>
      <c r="B2" s="330"/>
      <c r="C2" s="73" t="s">
        <v>34</v>
      </c>
      <c r="D2" s="331"/>
      <c r="E2" s="332"/>
      <c r="F2" s="333"/>
      <c r="G2" s="160"/>
      <c r="H2" s="161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167"/>
      <c r="AB2" s="167"/>
      <c r="AC2" s="167"/>
      <c r="AD2" s="167"/>
      <c r="AE2" s="167"/>
      <c r="AF2" s="167"/>
      <c r="AG2" s="167"/>
      <c r="AH2" s="167"/>
      <c r="AI2" s="167"/>
      <c r="AJ2" s="167"/>
      <c r="AK2" s="167"/>
      <c r="AL2" s="167"/>
      <c r="AM2" s="167"/>
      <c r="AN2" s="167"/>
      <c r="AO2" s="167"/>
      <c r="AP2" s="167"/>
      <c r="AQ2" s="167"/>
      <c r="AR2" s="167"/>
      <c r="AS2" s="167"/>
      <c r="AT2" s="167"/>
      <c r="AU2" s="167"/>
      <c r="AV2" s="167"/>
      <c r="AW2" s="167"/>
      <c r="AX2" s="167"/>
      <c r="AY2" s="167"/>
      <c r="AZ2" s="167"/>
      <c r="BA2" s="167"/>
      <c r="BB2" s="167"/>
      <c r="BC2" s="167"/>
      <c r="BD2" s="167"/>
      <c r="BE2" s="167"/>
      <c r="BF2" s="167"/>
      <c r="BG2" s="167"/>
      <c r="BH2" s="167"/>
      <c r="BI2" s="167"/>
      <c r="BJ2" s="167"/>
      <c r="BK2" s="167"/>
      <c r="BL2" s="167"/>
      <c r="BM2" s="167"/>
    </row>
    <row r="3" spans="1:71" s="122" customFormat="1" ht="50.25" customHeight="1" x14ac:dyDescent="0.25">
      <c r="A3" s="120" t="s">
        <v>27</v>
      </c>
      <c r="B3" s="121" t="s">
        <v>28</v>
      </c>
      <c r="C3" s="3" t="s">
        <v>43</v>
      </c>
      <c r="D3" s="238" t="s">
        <v>29</v>
      </c>
      <c r="E3" s="238" t="s">
        <v>30</v>
      </c>
      <c r="F3" s="123" t="s">
        <v>31</v>
      </c>
      <c r="G3" s="124" t="s">
        <v>32</v>
      </c>
      <c r="H3" s="146" t="s">
        <v>33</v>
      </c>
      <c r="I3" s="169"/>
      <c r="J3" s="169"/>
      <c r="K3" s="170"/>
      <c r="L3" s="170"/>
      <c r="M3" s="169"/>
      <c r="N3" s="169"/>
      <c r="O3" s="171"/>
      <c r="P3" s="171"/>
      <c r="Q3" s="169"/>
      <c r="R3" s="172"/>
      <c r="S3" s="172"/>
      <c r="T3" s="172"/>
      <c r="U3" s="172"/>
      <c r="V3" s="172"/>
      <c r="W3" s="172"/>
      <c r="X3" s="172"/>
      <c r="Y3" s="172"/>
      <c r="Z3" s="172"/>
      <c r="AA3" s="172"/>
      <c r="AB3" s="172"/>
      <c r="AC3" s="172"/>
      <c r="AD3" s="172"/>
      <c r="AE3" s="172"/>
      <c r="AF3" s="172"/>
      <c r="AG3" s="172"/>
      <c r="AH3" s="173"/>
      <c r="AI3" s="173"/>
      <c r="AJ3" s="173"/>
      <c r="AK3" s="173"/>
      <c r="AL3" s="173"/>
      <c r="AM3" s="173"/>
      <c r="AN3" s="173"/>
      <c r="AO3" s="173"/>
      <c r="AP3" s="173"/>
      <c r="AQ3" s="173"/>
      <c r="AR3" s="173"/>
      <c r="AS3" s="173"/>
      <c r="AT3" s="173"/>
      <c r="AU3" s="173"/>
      <c r="AV3" s="173"/>
      <c r="AW3" s="173"/>
      <c r="AX3" s="173"/>
      <c r="AY3" s="173"/>
      <c r="AZ3" s="173"/>
      <c r="BA3" s="173"/>
      <c r="BB3" s="173"/>
      <c r="BC3" s="173"/>
      <c r="BD3" s="173"/>
      <c r="BE3" s="173"/>
      <c r="BF3" s="173"/>
      <c r="BG3" s="173"/>
      <c r="BH3" s="173"/>
      <c r="BI3" s="173"/>
      <c r="BJ3" s="173"/>
      <c r="BK3" s="173"/>
      <c r="BL3" s="173"/>
      <c r="BM3" s="173"/>
    </row>
    <row r="4" spans="1:71" s="9" customFormat="1" ht="20.25" x14ac:dyDescent="0.25">
      <c r="A4" s="6"/>
      <c r="B4" s="336" t="s">
        <v>15</v>
      </c>
      <c r="C4" s="337"/>
      <c r="D4" s="337"/>
      <c r="E4" s="337"/>
      <c r="F4" s="337"/>
      <c r="G4" s="337"/>
      <c r="H4" s="33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</row>
    <row r="5" spans="1:71" ht="54.75" x14ac:dyDescent="0.3">
      <c r="A5" s="174"/>
      <c r="B5" s="175" t="s">
        <v>134</v>
      </c>
      <c r="C5" s="8"/>
      <c r="D5" s="8"/>
      <c r="E5" s="8"/>
      <c r="F5" s="176"/>
      <c r="G5" s="47"/>
      <c r="H5" s="310"/>
      <c r="I5" s="178"/>
      <c r="J5" s="178"/>
      <c r="K5" s="179"/>
      <c r="L5" s="179"/>
      <c r="M5" s="178"/>
      <c r="N5" s="178"/>
      <c r="O5" s="180"/>
      <c r="P5" s="180"/>
      <c r="Q5" s="178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81"/>
      <c r="AF5" s="166"/>
      <c r="AG5" s="166"/>
      <c r="AH5" s="167"/>
      <c r="AI5" s="167"/>
      <c r="AJ5" s="167"/>
      <c r="AK5" s="167"/>
      <c r="AL5" s="167"/>
      <c r="AM5" s="167"/>
      <c r="AN5" s="167"/>
      <c r="AO5" s="167"/>
      <c r="AP5" s="167"/>
      <c r="AQ5" s="167"/>
      <c r="AR5" s="167"/>
      <c r="AS5" s="167"/>
      <c r="AT5" s="167"/>
      <c r="AU5" s="167"/>
      <c r="AV5" s="167"/>
      <c r="AW5" s="167"/>
      <c r="AX5" s="167"/>
      <c r="AY5" s="167"/>
      <c r="AZ5" s="167"/>
      <c r="BA5" s="167"/>
      <c r="BB5" s="167"/>
      <c r="BC5" s="167"/>
      <c r="BD5" s="167"/>
      <c r="BE5" s="167"/>
      <c r="BF5" s="167"/>
      <c r="BG5" s="167"/>
      <c r="BH5" s="167"/>
      <c r="BI5" s="167"/>
      <c r="BJ5" s="167"/>
      <c r="BK5" s="167"/>
      <c r="BL5" s="167"/>
      <c r="BM5" s="167"/>
    </row>
    <row r="6" spans="1:71" x14ac:dyDescent="0.3">
      <c r="A6" s="174">
        <v>3001</v>
      </c>
      <c r="B6" s="182" t="s">
        <v>83</v>
      </c>
      <c r="C6" s="149"/>
      <c r="D6" s="183">
        <v>3775</v>
      </c>
      <c r="E6" s="183">
        <v>4175</v>
      </c>
      <c r="F6" s="176">
        <v>949</v>
      </c>
      <c r="G6" s="47">
        <f t="shared" ref="G6:G15" si="0">C6*F6</f>
        <v>0</v>
      </c>
      <c r="H6" s="38" t="str">
        <f>IF(C6="","bedrag niet ingevuld",IF(C6&lt;D6,"bedrag &lt; min.",IF(C6&gt;E6,"bedrag &gt; max.","")))</f>
        <v>bedrag niet ingevuld</v>
      </c>
      <c r="I6" s="180"/>
      <c r="J6" s="184"/>
      <c r="K6" s="185"/>
      <c r="L6" s="185"/>
      <c r="M6" s="180"/>
      <c r="N6" s="184"/>
      <c r="O6" s="186"/>
      <c r="P6" s="186"/>
      <c r="Q6" s="180"/>
      <c r="R6" s="181"/>
      <c r="S6" s="181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  <c r="AE6" s="181"/>
      <c r="AF6" s="166"/>
      <c r="AG6" s="166"/>
      <c r="AH6" s="167"/>
      <c r="AI6" s="167"/>
      <c r="AJ6" s="167"/>
      <c r="AK6" s="167"/>
      <c r="AL6" s="167"/>
      <c r="AM6" s="167"/>
      <c r="AN6" s="167"/>
      <c r="AO6" s="167"/>
      <c r="AP6" s="167"/>
      <c r="AQ6" s="167"/>
      <c r="AR6" s="167"/>
      <c r="AS6" s="167"/>
      <c r="AT6" s="167"/>
      <c r="AU6" s="167"/>
      <c r="AV6" s="167"/>
      <c r="AW6" s="167"/>
      <c r="AX6" s="167"/>
      <c r="AY6" s="167"/>
      <c r="AZ6" s="167"/>
      <c r="BA6" s="167"/>
      <c r="BB6" s="167"/>
      <c r="BC6" s="167"/>
      <c r="BD6" s="167"/>
      <c r="BE6" s="167"/>
      <c r="BF6" s="167"/>
      <c r="BG6" s="167"/>
      <c r="BH6" s="167"/>
      <c r="BI6" s="167"/>
      <c r="BJ6" s="167"/>
      <c r="BK6" s="167"/>
      <c r="BL6" s="167"/>
      <c r="BM6" s="167"/>
    </row>
    <row r="7" spans="1:71" ht="13.5" customHeight="1" x14ac:dyDescent="0.3">
      <c r="A7" s="174">
        <f>A6+1</f>
        <v>3002</v>
      </c>
      <c r="B7" s="182" t="s">
        <v>84</v>
      </c>
      <c r="C7" s="149"/>
      <c r="D7" s="183">
        <v>3490</v>
      </c>
      <c r="E7" s="183">
        <v>3860</v>
      </c>
      <c r="F7" s="176">
        <v>155</v>
      </c>
      <c r="G7" s="47">
        <f t="shared" si="0"/>
        <v>0</v>
      </c>
      <c r="H7" s="38" t="str">
        <f>IF(C7="","bedrag niet ingevuld",IF(C7&lt;D7,"bedrag &lt; min.",IF(C7&gt;E7,"bedrag &gt; max.","")))</f>
        <v>bedrag niet ingevuld</v>
      </c>
      <c r="I7" s="180"/>
      <c r="J7" s="184"/>
      <c r="K7" s="185"/>
      <c r="L7" s="185"/>
      <c r="M7" s="180"/>
      <c r="N7" s="184"/>
      <c r="O7" s="186"/>
      <c r="P7" s="186"/>
      <c r="Q7" s="180"/>
      <c r="R7" s="181"/>
      <c r="S7" s="181"/>
      <c r="T7" s="181"/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81"/>
      <c r="AF7" s="166"/>
      <c r="AG7" s="166"/>
      <c r="AH7" s="167"/>
      <c r="AI7" s="167"/>
      <c r="AJ7" s="167"/>
      <c r="AK7" s="167"/>
      <c r="AL7" s="167"/>
      <c r="AM7" s="167"/>
      <c r="AN7" s="167"/>
      <c r="AO7" s="167"/>
      <c r="AP7" s="167"/>
      <c r="AQ7" s="167"/>
      <c r="AR7" s="167"/>
      <c r="AS7" s="167"/>
      <c r="AT7" s="167"/>
      <c r="AU7" s="167"/>
      <c r="AV7" s="167"/>
      <c r="AW7" s="167"/>
      <c r="AX7" s="167"/>
      <c r="AY7" s="167"/>
      <c r="AZ7" s="167"/>
      <c r="BA7" s="167"/>
      <c r="BB7" s="167"/>
      <c r="BC7" s="167"/>
      <c r="BD7" s="167"/>
      <c r="BE7" s="167"/>
      <c r="BF7" s="167"/>
      <c r="BG7" s="167"/>
      <c r="BH7" s="167"/>
      <c r="BI7" s="167"/>
      <c r="BJ7" s="167"/>
      <c r="BK7" s="167"/>
      <c r="BL7" s="167"/>
      <c r="BM7" s="167"/>
    </row>
    <row r="8" spans="1:71" ht="13.5" customHeight="1" x14ac:dyDescent="0.3">
      <c r="A8" s="174">
        <f t="shared" ref="A8:A15" si="1">A7+1</f>
        <v>3003</v>
      </c>
      <c r="B8" s="182" t="s">
        <v>85</v>
      </c>
      <c r="C8" s="149"/>
      <c r="D8" s="16">
        <v>332</v>
      </c>
      <c r="E8" s="16">
        <v>368</v>
      </c>
      <c r="F8" s="176">
        <v>77</v>
      </c>
      <c r="G8" s="47">
        <f t="shared" si="0"/>
        <v>0</v>
      </c>
      <c r="H8" s="38" t="str">
        <f>IF(C8="","bedrag niet ingevuld",IF(C8&lt;D8,"bedrag &lt; min.",IF(C8&gt;E8,"bedrag &gt; max.","")))</f>
        <v>bedrag niet ingevuld</v>
      </c>
      <c r="I8" s="180"/>
      <c r="J8" s="184"/>
      <c r="K8" s="185"/>
      <c r="L8" s="185"/>
      <c r="M8" s="180"/>
      <c r="N8" s="184"/>
      <c r="O8" s="186"/>
      <c r="P8" s="186"/>
      <c r="Q8" s="180"/>
      <c r="R8" s="181"/>
      <c r="S8" s="181"/>
      <c r="T8" s="181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81"/>
      <c r="AF8" s="166"/>
      <c r="AG8" s="166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  <c r="AW8" s="167"/>
      <c r="AX8" s="167"/>
      <c r="AY8" s="167"/>
      <c r="AZ8" s="167"/>
      <c r="BA8" s="167"/>
      <c r="BB8" s="167"/>
      <c r="BC8" s="167"/>
      <c r="BD8" s="167"/>
      <c r="BE8" s="167"/>
      <c r="BF8" s="167"/>
      <c r="BG8" s="167"/>
      <c r="BH8" s="167"/>
      <c r="BI8" s="167"/>
      <c r="BJ8" s="167"/>
      <c r="BK8" s="167"/>
      <c r="BL8" s="167"/>
      <c r="BM8" s="167"/>
    </row>
    <row r="9" spans="1:71" ht="28.5" x14ac:dyDescent="0.3">
      <c r="A9" s="174">
        <f t="shared" si="1"/>
        <v>3004</v>
      </c>
      <c r="B9" s="182" t="s">
        <v>86</v>
      </c>
      <c r="C9" s="149"/>
      <c r="D9" s="183">
        <v>3775</v>
      </c>
      <c r="E9" s="183">
        <v>4175</v>
      </c>
      <c r="F9" s="176">
        <v>262</v>
      </c>
      <c r="G9" s="47">
        <f t="shared" si="0"/>
        <v>0</v>
      </c>
      <c r="H9" s="38" t="str">
        <f>IF(C9="","bedrag niet ingevuld",IF(C9&lt;D9,"bedrag &lt; min.",IF(C9&gt;E9,"bedrag &gt; max.","")))</f>
        <v>bedrag niet ingevuld</v>
      </c>
      <c r="I9" s="180"/>
      <c r="J9" s="184"/>
      <c r="K9" s="185"/>
      <c r="L9" s="185"/>
      <c r="M9" s="180"/>
      <c r="N9" s="184"/>
      <c r="O9" s="186"/>
      <c r="P9" s="186"/>
      <c r="Q9" s="180"/>
      <c r="R9" s="181"/>
      <c r="S9" s="181"/>
      <c r="T9" s="181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81"/>
      <c r="AF9" s="166"/>
      <c r="AG9" s="166"/>
      <c r="AH9" s="167"/>
      <c r="AI9" s="167"/>
      <c r="AJ9" s="167"/>
      <c r="AK9" s="167"/>
      <c r="AL9" s="167"/>
      <c r="AM9" s="167"/>
      <c r="AN9" s="167"/>
      <c r="AO9" s="167"/>
      <c r="AP9" s="167"/>
      <c r="AQ9" s="167"/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</row>
    <row r="10" spans="1:71" ht="28.5" x14ac:dyDescent="0.3">
      <c r="A10" s="174">
        <f t="shared" si="1"/>
        <v>3005</v>
      </c>
      <c r="B10" s="182" t="s">
        <v>87</v>
      </c>
      <c r="C10" s="149"/>
      <c r="D10" s="183">
        <v>-332.5</v>
      </c>
      <c r="E10" s="183">
        <v>-420</v>
      </c>
      <c r="F10" s="176">
        <v>131</v>
      </c>
      <c r="G10" s="47">
        <f t="shared" si="0"/>
        <v>0</v>
      </c>
      <c r="H10" s="38" t="str">
        <f>IF(C10="","bedrag niet ingevuld",IF(C10&gt;D10,"bedrag &lt; min.",IF(C10&lt;E10,"bedrag &gt; max.","")))</f>
        <v>bedrag niet ingevuld</v>
      </c>
      <c r="I10" s="180"/>
      <c r="J10" s="184"/>
      <c r="K10" s="185"/>
      <c r="L10" s="185"/>
      <c r="M10" s="180"/>
      <c r="N10" s="184"/>
      <c r="O10" s="186"/>
      <c r="P10" s="186"/>
      <c r="Q10" s="180"/>
      <c r="R10" s="181"/>
      <c r="S10" s="181"/>
      <c r="T10" s="181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81"/>
      <c r="AF10" s="166"/>
      <c r="AG10" s="166"/>
      <c r="AH10" s="167"/>
      <c r="AI10" s="167"/>
      <c r="AJ10" s="167"/>
      <c r="AK10" s="167"/>
      <c r="AL10" s="167"/>
      <c r="AM10" s="167"/>
      <c r="AN10" s="167"/>
      <c r="AO10" s="167"/>
      <c r="AP10" s="167"/>
      <c r="AQ10" s="167"/>
      <c r="AR10" s="167"/>
      <c r="AS10" s="167"/>
      <c r="AT10" s="167"/>
      <c r="AU10" s="167"/>
      <c r="AV10" s="167"/>
      <c r="AW10" s="167"/>
      <c r="AX10" s="167"/>
      <c r="AY10" s="167"/>
      <c r="AZ10" s="167"/>
      <c r="BA10" s="167"/>
      <c r="BB10" s="167"/>
      <c r="BC10" s="167"/>
      <c r="BD10" s="167"/>
      <c r="BE10" s="167"/>
      <c r="BF10" s="167"/>
      <c r="BG10" s="167"/>
      <c r="BH10" s="167"/>
      <c r="BI10" s="167"/>
      <c r="BJ10" s="167"/>
      <c r="BK10" s="167"/>
      <c r="BL10" s="167"/>
      <c r="BM10" s="167"/>
    </row>
    <row r="11" spans="1:71" x14ac:dyDescent="0.3">
      <c r="A11" s="174">
        <f t="shared" si="1"/>
        <v>3006</v>
      </c>
      <c r="B11" s="182" t="s">
        <v>135</v>
      </c>
      <c r="C11" s="149"/>
      <c r="D11" s="183">
        <v>3560</v>
      </c>
      <c r="E11" s="183">
        <v>3940</v>
      </c>
      <c r="F11" s="176">
        <v>169</v>
      </c>
      <c r="G11" s="47">
        <f t="shared" si="0"/>
        <v>0</v>
      </c>
      <c r="H11" s="38" t="str">
        <f>IF(C11="","bedrag niet ingevuld",IF(C11&lt;D11,"bedrag &lt; min.",IF(C11&gt;E11,"bedrag &gt; max.","")))</f>
        <v>bedrag niet ingevuld</v>
      </c>
      <c r="I11" s="180"/>
      <c r="J11" s="184"/>
      <c r="K11" s="185"/>
      <c r="L11" s="185"/>
      <c r="M11" s="180"/>
      <c r="N11" s="184"/>
      <c r="O11" s="186"/>
      <c r="P11" s="186"/>
      <c r="Q11" s="180"/>
      <c r="R11" s="181"/>
      <c r="S11" s="181"/>
      <c r="T11" s="181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81"/>
      <c r="AF11" s="166"/>
      <c r="AG11" s="166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  <c r="AW11" s="167"/>
      <c r="AX11" s="167"/>
      <c r="AY11" s="167"/>
      <c r="AZ11" s="167"/>
      <c r="BA11" s="167"/>
      <c r="BB11" s="167"/>
      <c r="BC11" s="167"/>
      <c r="BD11" s="167"/>
      <c r="BE11" s="167"/>
      <c r="BF11" s="167"/>
      <c r="BG11" s="167"/>
      <c r="BH11" s="167"/>
      <c r="BI11" s="167"/>
      <c r="BJ11" s="167"/>
      <c r="BK11" s="167"/>
      <c r="BL11" s="167"/>
      <c r="BM11" s="167"/>
    </row>
    <row r="12" spans="1:71" x14ac:dyDescent="0.3">
      <c r="A12" s="174">
        <f t="shared" si="1"/>
        <v>3007</v>
      </c>
      <c r="B12" s="182" t="s">
        <v>89</v>
      </c>
      <c r="C12" s="149"/>
      <c r="D12" s="183">
        <v>760</v>
      </c>
      <c r="E12" s="183">
        <v>840</v>
      </c>
      <c r="F12" s="176">
        <v>1050</v>
      </c>
      <c r="G12" s="47">
        <f t="shared" si="0"/>
        <v>0</v>
      </c>
      <c r="H12" s="38" t="str">
        <f>IF(C12="","bedrag niet ingevuld",IF(C12&lt;D12,"bedrag &lt; min.",IF(C12&gt;E12,"bedrag &gt; max.","")))</f>
        <v>bedrag niet ingevuld</v>
      </c>
      <c r="I12" s="180"/>
      <c r="J12" s="184"/>
      <c r="K12" s="185"/>
      <c r="L12" s="185"/>
      <c r="M12" s="180"/>
      <c r="N12" s="184"/>
      <c r="O12" s="186"/>
      <c r="P12" s="186"/>
      <c r="Q12" s="180"/>
      <c r="R12" s="181"/>
      <c r="S12" s="181"/>
      <c r="T12" s="166"/>
      <c r="U12" s="166"/>
      <c r="V12" s="166"/>
      <c r="W12" s="166"/>
      <c r="X12" s="166"/>
      <c r="Y12" s="166"/>
      <c r="Z12" s="166"/>
      <c r="AA12" s="166"/>
      <c r="AB12" s="166"/>
      <c r="AC12" s="166"/>
      <c r="AD12" s="166"/>
      <c r="AE12" s="181"/>
      <c r="AF12" s="166"/>
      <c r="AG12" s="166"/>
      <c r="AH12" s="167"/>
      <c r="AI12" s="167"/>
      <c r="AJ12" s="167"/>
      <c r="AK12" s="167"/>
      <c r="AL12" s="167"/>
      <c r="AM12" s="167"/>
      <c r="AN12" s="167"/>
      <c r="AO12" s="167"/>
      <c r="AP12" s="167"/>
      <c r="AQ12" s="167"/>
      <c r="AR12" s="167"/>
      <c r="AS12" s="167"/>
      <c r="AT12" s="167"/>
      <c r="AU12" s="167"/>
      <c r="AV12" s="167"/>
      <c r="AW12" s="167"/>
      <c r="AX12" s="167"/>
      <c r="AY12" s="167"/>
      <c r="AZ12" s="167"/>
      <c r="BA12" s="167"/>
      <c r="BB12" s="167"/>
      <c r="BC12" s="167"/>
      <c r="BD12" s="167"/>
      <c r="BE12" s="167"/>
      <c r="BF12" s="167"/>
      <c r="BG12" s="167"/>
      <c r="BH12" s="167"/>
      <c r="BI12" s="167"/>
      <c r="BJ12" s="167"/>
      <c r="BK12" s="167"/>
      <c r="BL12" s="167"/>
      <c r="BM12" s="167"/>
    </row>
    <row r="13" spans="1:71" x14ac:dyDescent="0.3">
      <c r="A13" s="174">
        <f t="shared" si="1"/>
        <v>3008</v>
      </c>
      <c r="B13" s="182" t="s">
        <v>73</v>
      </c>
      <c r="C13" s="149"/>
      <c r="D13" s="183">
        <v>71.25</v>
      </c>
      <c r="E13" s="183">
        <v>78.75</v>
      </c>
      <c r="F13" s="176">
        <v>10</v>
      </c>
      <c r="G13" s="47">
        <f t="shared" si="0"/>
        <v>0</v>
      </c>
      <c r="H13" s="38" t="str">
        <f>IF(C13="","bedrag niet ingevuld",IF(C13&lt;D13,"bedrag &lt; min.",IF(C13&gt;E13,"bedrag &gt; max.","")))</f>
        <v>bedrag niet ingevuld</v>
      </c>
      <c r="I13" s="180"/>
      <c r="J13" s="184"/>
      <c r="K13" s="185"/>
      <c r="L13" s="185"/>
      <c r="M13" s="180"/>
      <c r="N13" s="184"/>
      <c r="O13" s="186"/>
      <c r="P13" s="186"/>
      <c r="Q13" s="180"/>
      <c r="R13" s="181"/>
      <c r="S13" s="181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81"/>
      <c r="AF13" s="166"/>
      <c r="AG13" s="166"/>
      <c r="AH13" s="167"/>
      <c r="AI13" s="167"/>
      <c r="AJ13" s="167"/>
      <c r="AK13" s="167"/>
      <c r="AL13" s="167"/>
      <c r="AM13" s="167"/>
      <c r="AN13" s="167"/>
      <c r="AO13" s="167"/>
      <c r="AP13" s="167"/>
      <c r="AQ13" s="167"/>
      <c r="AR13" s="167"/>
      <c r="AS13" s="167"/>
      <c r="AT13" s="167"/>
      <c r="AU13" s="167"/>
      <c r="AV13" s="167"/>
      <c r="AW13" s="167"/>
      <c r="AX13" s="167"/>
      <c r="AY13" s="167"/>
      <c r="AZ13" s="167"/>
      <c r="BA13" s="167"/>
      <c r="BB13" s="167"/>
      <c r="BC13" s="167"/>
      <c r="BD13" s="167"/>
      <c r="BE13" s="167"/>
      <c r="BF13" s="167"/>
      <c r="BG13" s="167"/>
      <c r="BH13" s="167"/>
      <c r="BI13" s="167"/>
      <c r="BJ13" s="167"/>
      <c r="BK13" s="167"/>
      <c r="BL13" s="167"/>
      <c r="BM13" s="167"/>
    </row>
    <row r="14" spans="1:71" x14ac:dyDescent="0.3">
      <c r="A14" s="174">
        <f t="shared" si="1"/>
        <v>3009</v>
      </c>
      <c r="B14" s="182" t="s">
        <v>90</v>
      </c>
      <c r="C14" s="149"/>
      <c r="D14" s="183">
        <v>4536</v>
      </c>
      <c r="E14" s="183">
        <v>5014</v>
      </c>
      <c r="F14" s="176">
        <v>10</v>
      </c>
      <c r="G14" s="47">
        <f t="shared" si="0"/>
        <v>0</v>
      </c>
      <c r="H14" s="38" t="str">
        <f>IF(C14="","bedrag niet ingevuld",IF(C14&lt;D14,"bedrag &lt; min.",IF(C14&gt;E14,"bedrag &gt; max.","")))</f>
        <v>bedrag niet ingevuld</v>
      </c>
      <c r="I14" s="180"/>
      <c r="J14" s="184"/>
      <c r="K14" s="185"/>
      <c r="L14" s="185"/>
      <c r="M14" s="180"/>
      <c r="N14" s="184"/>
      <c r="O14" s="186"/>
      <c r="P14" s="186"/>
      <c r="Q14" s="180"/>
      <c r="R14" s="181"/>
      <c r="S14" s="181"/>
      <c r="T14" s="166"/>
      <c r="U14" s="166"/>
      <c r="V14" s="166"/>
      <c r="W14" s="166"/>
      <c r="X14" s="166"/>
      <c r="Y14" s="166"/>
      <c r="Z14" s="166"/>
      <c r="AA14" s="166"/>
      <c r="AB14" s="166"/>
      <c r="AC14" s="166"/>
      <c r="AD14" s="166"/>
      <c r="AE14" s="181"/>
      <c r="AF14" s="166"/>
      <c r="AG14" s="166"/>
      <c r="AH14" s="167"/>
      <c r="AI14" s="167"/>
      <c r="AJ14" s="167"/>
      <c r="AK14" s="167"/>
      <c r="AL14" s="167"/>
      <c r="AM14" s="167"/>
      <c r="AN14" s="167"/>
      <c r="AO14" s="167"/>
      <c r="AP14" s="167"/>
      <c r="AQ14" s="167"/>
      <c r="AR14" s="167"/>
      <c r="AS14" s="167"/>
      <c r="AT14" s="167"/>
      <c r="AU14" s="167"/>
      <c r="AV14" s="167"/>
      <c r="AW14" s="167"/>
      <c r="AX14" s="167"/>
      <c r="AY14" s="167"/>
      <c r="AZ14" s="167"/>
      <c r="BA14" s="167"/>
      <c r="BB14" s="167"/>
      <c r="BC14" s="167"/>
      <c r="BD14" s="167"/>
      <c r="BE14" s="167"/>
      <c r="BF14" s="167"/>
      <c r="BG14" s="167"/>
      <c r="BH14" s="167"/>
      <c r="BI14" s="167"/>
      <c r="BJ14" s="167"/>
      <c r="BK14" s="167"/>
      <c r="BL14" s="167"/>
      <c r="BM14" s="167"/>
    </row>
    <row r="15" spans="1:71" x14ac:dyDescent="0.3">
      <c r="A15" s="174">
        <f t="shared" si="1"/>
        <v>3010</v>
      </c>
      <c r="B15" s="182" t="s">
        <v>91</v>
      </c>
      <c r="C15" s="149"/>
      <c r="D15" s="183">
        <v>1045</v>
      </c>
      <c r="E15" s="183">
        <v>1155</v>
      </c>
      <c r="F15" s="176">
        <v>10</v>
      </c>
      <c r="G15" s="47">
        <f t="shared" si="0"/>
        <v>0</v>
      </c>
      <c r="H15" s="38" t="str">
        <f>IF(C15="","bedrag niet ingevuld",IF(C15&lt;D15,"bedrag &lt; min.",IF(C15&gt;E15,"bedrag &gt; max.","")))</f>
        <v>bedrag niet ingevuld</v>
      </c>
      <c r="I15" s="180"/>
      <c r="J15" s="184"/>
      <c r="K15" s="185"/>
      <c r="L15" s="185"/>
      <c r="M15" s="180"/>
      <c r="N15" s="184"/>
      <c r="O15" s="186"/>
      <c r="P15" s="186"/>
      <c r="Q15" s="180"/>
      <c r="R15" s="181"/>
      <c r="S15" s="181"/>
      <c r="T15" s="166"/>
      <c r="U15" s="166"/>
      <c r="V15" s="166"/>
      <c r="W15" s="166"/>
      <c r="X15" s="166"/>
      <c r="Y15" s="166"/>
      <c r="Z15" s="166"/>
      <c r="AA15" s="166"/>
      <c r="AB15" s="166"/>
      <c r="AC15" s="166"/>
      <c r="AD15" s="166"/>
      <c r="AE15" s="181"/>
      <c r="AF15" s="166"/>
      <c r="AG15" s="166"/>
      <c r="AH15" s="167"/>
      <c r="AI15" s="167"/>
      <c r="AJ15" s="167"/>
      <c r="AK15" s="167"/>
      <c r="AL15" s="167"/>
      <c r="AM15" s="167"/>
      <c r="AN15" s="167"/>
      <c r="AO15" s="167"/>
      <c r="AP15" s="167"/>
      <c r="AQ15" s="167"/>
      <c r="AR15" s="167"/>
      <c r="AS15" s="167"/>
      <c r="AT15" s="167"/>
      <c r="AU15" s="167"/>
      <c r="AV15" s="167"/>
      <c r="AW15" s="167"/>
      <c r="AX15" s="167"/>
      <c r="AY15" s="167"/>
      <c r="AZ15" s="167"/>
      <c r="BA15" s="167"/>
      <c r="BB15" s="167"/>
      <c r="BC15" s="167"/>
      <c r="BD15" s="167"/>
      <c r="BE15" s="167"/>
      <c r="BF15" s="167"/>
      <c r="BG15" s="167"/>
      <c r="BH15" s="167"/>
      <c r="BI15" s="167"/>
      <c r="BJ15" s="167"/>
      <c r="BK15" s="167"/>
      <c r="BL15" s="167"/>
      <c r="BM15" s="167"/>
    </row>
    <row r="16" spans="1:71" x14ac:dyDescent="0.3">
      <c r="A16" s="174"/>
      <c r="B16" s="293"/>
      <c r="C16" s="334" t="s">
        <v>92</v>
      </c>
      <c r="D16" s="334"/>
      <c r="E16" s="334"/>
      <c r="F16" s="334"/>
      <c r="G16" s="88">
        <f>SUM(G6:G15)</f>
        <v>0</v>
      </c>
      <c r="H16" s="90"/>
      <c r="I16" s="177"/>
      <c r="J16" s="178"/>
      <c r="K16" s="177"/>
      <c r="L16" s="177"/>
      <c r="M16" s="177"/>
      <c r="N16" s="178"/>
      <c r="O16" s="177"/>
      <c r="P16" s="177"/>
      <c r="Q16" s="177"/>
      <c r="R16" s="166"/>
      <c r="S16" s="166"/>
      <c r="T16" s="166"/>
      <c r="U16" s="166"/>
      <c r="V16" s="166"/>
      <c r="W16" s="166"/>
      <c r="X16" s="166"/>
      <c r="Y16" s="166"/>
      <c r="Z16" s="166"/>
      <c r="AA16" s="166"/>
      <c r="AB16" s="166"/>
      <c r="AC16" s="166"/>
      <c r="AD16" s="166"/>
      <c r="AE16" s="166"/>
      <c r="AF16" s="166"/>
      <c r="AG16" s="166"/>
      <c r="AH16" s="167"/>
      <c r="AI16" s="167"/>
      <c r="AJ16" s="167"/>
      <c r="AK16" s="167"/>
      <c r="AL16" s="167"/>
      <c r="AM16" s="167"/>
      <c r="AN16" s="167"/>
      <c r="AO16" s="167"/>
      <c r="AP16" s="167"/>
      <c r="AQ16" s="167"/>
      <c r="AR16" s="167"/>
      <c r="AS16" s="167"/>
      <c r="AT16" s="167"/>
      <c r="AU16" s="167"/>
      <c r="AV16" s="167"/>
      <c r="AW16" s="167"/>
      <c r="AX16" s="167"/>
      <c r="AY16" s="167"/>
      <c r="AZ16" s="167"/>
      <c r="BA16" s="167"/>
      <c r="BB16" s="167"/>
      <c r="BC16" s="167"/>
      <c r="BD16" s="167"/>
      <c r="BE16" s="167"/>
      <c r="BF16" s="167"/>
      <c r="BG16" s="167"/>
      <c r="BH16" s="167"/>
      <c r="BI16" s="167"/>
      <c r="BJ16" s="167"/>
      <c r="BK16" s="167"/>
      <c r="BL16" s="167"/>
      <c r="BM16" s="167"/>
    </row>
    <row r="17" spans="1:65" s="9" customFormat="1" ht="20.25" x14ac:dyDescent="0.25">
      <c r="A17" s="6"/>
      <c r="B17" s="336" t="s">
        <v>145</v>
      </c>
      <c r="C17" s="337"/>
      <c r="D17" s="337"/>
      <c r="E17" s="337"/>
      <c r="F17" s="337"/>
      <c r="G17" s="337"/>
      <c r="H17" s="33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</row>
    <row r="18" spans="1:65" x14ac:dyDescent="0.3">
      <c r="A18" s="174">
        <f>A15+1</f>
        <v>3011</v>
      </c>
      <c r="B18" s="294" t="s">
        <v>70</v>
      </c>
      <c r="C18" s="149"/>
      <c r="D18" s="71">
        <v>14.25</v>
      </c>
      <c r="E18" s="71">
        <v>15.75</v>
      </c>
      <c r="F18" s="192">
        <v>1</v>
      </c>
      <c r="G18" s="47">
        <f>C18*F18</f>
        <v>0</v>
      </c>
      <c r="H18" s="38" t="str">
        <f t="shared" ref="H18:H22" si="2">IF(C18="","bedrag niet ingevuld",IF(C18&lt;D18,"bedrag &lt; min.",IF(C18&gt;E18,"bedrag &gt; max.","")))</f>
        <v>bedrag niet ingevuld</v>
      </c>
      <c r="I18" s="180"/>
      <c r="J18" s="193"/>
      <c r="K18" s="185"/>
      <c r="L18" s="185"/>
      <c r="M18" s="180"/>
      <c r="N18" s="193"/>
      <c r="O18" s="186"/>
      <c r="P18" s="186"/>
      <c r="Q18" s="180"/>
      <c r="R18" s="190"/>
      <c r="S18" s="190"/>
      <c r="T18" s="166"/>
      <c r="U18" s="166"/>
      <c r="V18" s="166"/>
      <c r="W18" s="166"/>
      <c r="X18" s="166"/>
      <c r="Y18" s="166"/>
      <c r="Z18" s="166"/>
      <c r="AA18" s="166"/>
      <c r="AB18" s="166"/>
      <c r="AC18" s="166"/>
      <c r="AD18" s="166"/>
      <c r="AE18" s="166"/>
      <c r="AF18" s="166"/>
      <c r="AG18" s="181"/>
      <c r="AH18" s="311">
        <v>4175</v>
      </c>
      <c r="AI18" s="167"/>
      <c r="AJ18" s="167"/>
      <c r="AK18" s="167"/>
      <c r="AL18" s="167"/>
      <c r="AM18" s="167"/>
      <c r="AN18" s="167"/>
      <c r="AO18" s="167"/>
      <c r="AP18" s="167"/>
      <c r="AQ18" s="167"/>
      <c r="AR18" s="167"/>
      <c r="AS18" s="167"/>
      <c r="AT18" s="167"/>
      <c r="AU18" s="167"/>
      <c r="AV18" s="167"/>
      <c r="AW18" s="167"/>
      <c r="AX18" s="167"/>
      <c r="AY18" s="167"/>
      <c r="AZ18" s="167"/>
      <c r="BA18" s="167"/>
      <c r="BB18" s="167"/>
      <c r="BC18" s="167"/>
      <c r="BD18" s="167"/>
      <c r="BE18" s="167"/>
      <c r="BF18" s="167"/>
      <c r="BG18" s="167"/>
      <c r="BH18" s="167"/>
      <c r="BI18" s="167"/>
      <c r="BJ18" s="167"/>
      <c r="BK18" s="167"/>
      <c r="BL18" s="167"/>
      <c r="BM18" s="167"/>
    </row>
    <row r="19" spans="1:65" x14ac:dyDescent="0.3">
      <c r="A19" s="174">
        <f t="shared" ref="A19:A22" si="3">A18+1</f>
        <v>3012</v>
      </c>
      <c r="B19" s="294" t="s">
        <v>69</v>
      </c>
      <c r="C19" s="149"/>
      <c r="D19" s="71">
        <v>80.75</v>
      </c>
      <c r="E19" s="71">
        <v>89.25</v>
      </c>
      <c r="F19" s="192">
        <v>1</v>
      </c>
      <c r="G19" s="47">
        <f>C19*F19</f>
        <v>0</v>
      </c>
      <c r="H19" s="38" t="str">
        <f t="shared" si="2"/>
        <v>bedrag niet ingevuld</v>
      </c>
      <c r="I19" s="180"/>
      <c r="J19" s="193"/>
      <c r="K19" s="185"/>
      <c r="L19" s="185"/>
      <c r="M19" s="180"/>
      <c r="N19" s="193"/>
      <c r="O19" s="186"/>
      <c r="P19" s="186"/>
      <c r="Q19" s="180"/>
      <c r="R19" s="190"/>
      <c r="S19" s="190"/>
      <c r="T19" s="166"/>
      <c r="U19" s="166"/>
      <c r="V19" s="166"/>
      <c r="W19" s="166"/>
      <c r="X19" s="166"/>
      <c r="Y19" s="166"/>
      <c r="Z19" s="166"/>
      <c r="AA19" s="166"/>
      <c r="AB19" s="166"/>
      <c r="AC19" s="166"/>
      <c r="AD19" s="166"/>
      <c r="AE19" s="166"/>
      <c r="AF19" s="166"/>
      <c r="AG19" s="181"/>
      <c r="AH19" s="311">
        <v>4175</v>
      </c>
      <c r="AI19" s="167"/>
      <c r="AJ19" s="167"/>
      <c r="AK19" s="167"/>
      <c r="AL19" s="167"/>
      <c r="AM19" s="167"/>
      <c r="AN19" s="167"/>
      <c r="AO19" s="167"/>
      <c r="AP19" s="167"/>
      <c r="AQ19" s="167"/>
      <c r="AR19" s="167"/>
      <c r="AS19" s="167"/>
      <c r="AT19" s="167"/>
      <c r="AU19" s="167"/>
      <c r="AV19" s="167"/>
      <c r="AW19" s="167"/>
      <c r="AX19" s="167"/>
      <c r="AY19" s="167"/>
      <c r="AZ19" s="167"/>
      <c r="BA19" s="167"/>
      <c r="BB19" s="167"/>
      <c r="BC19" s="167"/>
      <c r="BD19" s="167"/>
      <c r="BE19" s="167"/>
      <c r="BF19" s="167"/>
      <c r="BG19" s="167"/>
      <c r="BH19" s="167"/>
      <c r="BI19" s="167"/>
      <c r="BJ19" s="167"/>
      <c r="BK19" s="167"/>
      <c r="BL19" s="167"/>
      <c r="BM19" s="167"/>
    </row>
    <row r="20" spans="1:65" x14ac:dyDescent="0.3">
      <c r="A20" s="174">
        <f t="shared" si="3"/>
        <v>3013</v>
      </c>
      <c r="B20" s="294" t="s">
        <v>67</v>
      </c>
      <c r="C20" s="149"/>
      <c r="D20" s="71">
        <v>118.75</v>
      </c>
      <c r="E20" s="71">
        <v>131.25</v>
      </c>
      <c r="F20" s="192">
        <v>1</v>
      </c>
      <c r="G20" s="47">
        <f>C20*F20</f>
        <v>0</v>
      </c>
      <c r="H20" s="38" t="str">
        <f t="shared" si="2"/>
        <v>bedrag niet ingevuld</v>
      </c>
      <c r="I20" s="180"/>
      <c r="J20" s="193"/>
      <c r="K20" s="185"/>
      <c r="L20" s="185"/>
      <c r="M20" s="180"/>
      <c r="N20" s="193"/>
      <c r="O20" s="186"/>
      <c r="P20" s="186"/>
      <c r="Q20" s="180"/>
      <c r="R20" s="190"/>
      <c r="S20" s="190"/>
      <c r="T20" s="166"/>
      <c r="U20" s="166"/>
      <c r="V20" s="166"/>
      <c r="W20" s="166"/>
      <c r="X20" s="166"/>
      <c r="Y20" s="166"/>
      <c r="Z20" s="166"/>
      <c r="AA20" s="166"/>
      <c r="AB20" s="166"/>
      <c r="AC20" s="166"/>
      <c r="AD20" s="166"/>
      <c r="AE20" s="166"/>
      <c r="AF20" s="166"/>
      <c r="AG20" s="181"/>
      <c r="AH20" s="311">
        <v>3860</v>
      </c>
      <c r="AI20" s="167"/>
      <c r="AJ20" s="167"/>
      <c r="AK20" s="167"/>
      <c r="AL20" s="167"/>
      <c r="AM20" s="167"/>
      <c r="AN20" s="167"/>
      <c r="AO20" s="167"/>
      <c r="AP20" s="167"/>
      <c r="AQ20" s="167"/>
      <c r="AR20" s="167"/>
      <c r="AS20" s="167"/>
      <c r="AT20" s="167"/>
      <c r="AU20" s="167"/>
      <c r="AV20" s="167"/>
      <c r="AW20" s="167"/>
      <c r="AX20" s="167"/>
      <c r="AY20" s="167"/>
      <c r="AZ20" s="167"/>
      <c r="BA20" s="167"/>
      <c r="BB20" s="167"/>
      <c r="BC20" s="167"/>
      <c r="BD20" s="167"/>
      <c r="BE20" s="167"/>
      <c r="BF20" s="167"/>
      <c r="BG20" s="167"/>
      <c r="BH20" s="167"/>
      <c r="BI20" s="167"/>
      <c r="BJ20" s="167"/>
      <c r="BK20" s="167"/>
      <c r="BL20" s="167"/>
      <c r="BM20" s="167"/>
    </row>
    <row r="21" spans="1:65" x14ac:dyDescent="0.3">
      <c r="A21" s="174">
        <f t="shared" si="3"/>
        <v>3014</v>
      </c>
      <c r="B21" s="294" t="s">
        <v>66</v>
      </c>
      <c r="C21" s="149"/>
      <c r="D21" s="71">
        <v>118.75</v>
      </c>
      <c r="E21" s="71">
        <v>131.25</v>
      </c>
      <c r="F21" s="192">
        <v>1</v>
      </c>
      <c r="G21" s="47">
        <f>C21*F21</f>
        <v>0</v>
      </c>
      <c r="H21" s="38" t="str">
        <f t="shared" si="2"/>
        <v>bedrag niet ingevuld</v>
      </c>
      <c r="I21" s="180"/>
      <c r="J21" s="193"/>
      <c r="K21" s="185"/>
      <c r="L21" s="185"/>
      <c r="M21" s="180"/>
      <c r="N21" s="193"/>
      <c r="O21" s="186"/>
      <c r="P21" s="186"/>
      <c r="Q21" s="180"/>
      <c r="R21" s="190"/>
      <c r="S21" s="190"/>
      <c r="T21" s="166"/>
      <c r="U21" s="166"/>
      <c r="V21" s="166"/>
      <c r="W21" s="166"/>
      <c r="X21" s="166"/>
      <c r="Y21" s="166"/>
      <c r="Z21" s="166"/>
      <c r="AA21" s="166"/>
      <c r="AB21" s="166"/>
      <c r="AC21" s="166"/>
      <c r="AD21" s="166"/>
      <c r="AE21" s="166"/>
      <c r="AF21" s="166"/>
      <c r="AG21" s="166"/>
      <c r="AH21" s="167"/>
      <c r="AI21" s="167"/>
      <c r="AJ21" s="167"/>
      <c r="AK21" s="167"/>
      <c r="AL21" s="167"/>
      <c r="AM21" s="167"/>
      <c r="AN21" s="167"/>
      <c r="AO21" s="167"/>
      <c r="AP21" s="167"/>
      <c r="AQ21" s="167"/>
      <c r="AR21" s="167"/>
      <c r="AS21" s="167"/>
      <c r="AT21" s="167"/>
      <c r="AU21" s="167"/>
      <c r="AV21" s="167"/>
      <c r="AW21" s="167"/>
      <c r="AX21" s="167"/>
      <c r="AY21" s="167"/>
      <c r="AZ21" s="167"/>
      <c r="BA21" s="167"/>
      <c r="BB21" s="167"/>
      <c r="BC21" s="167"/>
      <c r="BD21" s="167"/>
      <c r="BE21" s="167"/>
      <c r="BF21" s="167"/>
      <c r="BG21" s="167"/>
      <c r="BH21" s="167"/>
      <c r="BI21" s="167"/>
      <c r="BJ21" s="167"/>
      <c r="BK21" s="167"/>
      <c r="BL21" s="167"/>
      <c r="BM21" s="167"/>
    </row>
    <row r="22" spans="1:65" x14ac:dyDescent="0.3">
      <c r="A22" s="174">
        <f t="shared" si="3"/>
        <v>3015</v>
      </c>
      <c r="B22" s="295" t="s">
        <v>65</v>
      </c>
      <c r="C22" s="149"/>
      <c r="D22" s="71">
        <v>28.5</v>
      </c>
      <c r="E22" s="71">
        <v>31.5</v>
      </c>
      <c r="F22" s="192">
        <v>1</v>
      </c>
      <c r="G22" s="47">
        <f>C22*F22</f>
        <v>0</v>
      </c>
      <c r="H22" s="38" t="str">
        <f t="shared" si="2"/>
        <v>bedrag niet ingevuld</v>
      </c>
      <c r="I22" s="180"/>
      <c r="J22" s="193"/>
      <c r="K22" s="185"/>
      <c r="L22" s="185"/>
      <c r="M22" s="180"/>
      <c r="N22" s="193"/>
      <c r="O22" s="186"/>
      <c r="P22" s="186"/>
      <c r="Q22" s="180"/>
      <c r="R22" s="190"/>
      <c r="S22" s="190"/>
      <c r="T22" s="166"/>
      <c r="U22" s="166"/>
      <c r="V22" s="166"/>
      <c r="W22" s="166"/>
      <c r="X22" s="166"/>
      <c r="Y22" s="166"/>
      <c r="Z22" s="166"/>
      <c r="AA22" s="166"/>
      <c r="AB22" s="166"/>
      <c r="AC22" s="166"/>
      <c r="AD22" s="166"/>
      <c r="AE22" s="166"/>
      <c r="AF22" s="166"/>
      <c r="AG22" s="166"/>
      <c r="AH22" s="167"/>
      <c r="AI22" s="167"/>
      <c r="AJ22" s="167"/>
      <c r="AK22" s="167"/>
      <c r="AL22" s="167"/>
      <c r="AM22" s="167"/>
      <c r="AN22" s="167"/>
      <c r="AO22" s="167"/>
      <c r="AP22" s="167"/>
      <c r="AQ22" s="167"/>
      <c r="AR22" s="167"/>
      <c r="AS22" s="167"/>
      <c r="AT22" s="167"/>
      <c r="AU22" s="167"/>
      <c r="AV22" s="167"/>
      <c r="AW22" s="167"/>
      <c r="AX22" s="167"/>
      <c r="AY22" s="167"/>
      <c r="AZ22" s="167"/>
      <c r="BA22" s="167"/>
      <c r="BB22" s="167"/>
      <c r="BC22" s="167"/>
      <c r="BD22" s="167"/>
      <c r="BE22" s="167"/>
      <c r="BF22" s="167"/>
      <c r="BG22" s="167"/>
      <c r="BH22" s="167"/>
      <c r="BI22" s="167"/>
      <c r="BJ22" s="167"/>
      <c r="BK22" s="167"/>
      <c r="BL22" s="167"/>
      <c r="BM22" s="167"/>
    </row>
    <row r="23" spans="1:65" x14ac:dyDescent="0.3">
      <c r="A23" s="174"/>
      <c r="B23" s="293"/>
      <c r="C23" s="334" t="s">
        <v>93</v>
      </c>
      <c r="D23" s="334"/>
      <c r="E23" s="334"/>
      <c r="F23" s="334"/>
      <c r="G23" s="88">
        <f>SUM(G18:G22)</f>
        <v>0</v>
      </c>
      <c r="H23" s="90"/>
      <c r="I23" s="177"/>
      <c r="J23" s="178"/>
      <c r="K23" s="179"/>
      <c r="L23" s="179"/>
      <c r="M23" s="177"/>
      <c r="N23" s="178"/>
      <c r="O23" s="180"/>
      <c r="P23" s="180"/>
      <c r="Q23" s="177"/>
      <c r="R23" s="166"/>
      <c r="S23" s="166"/>
      <c r="T23" s="166"/>
      <c r="U23" s="166"/>
      <c r="V23" s="166"/>
      <c r="W23" s="166"/>
      <c r="X23" s="166"/>
      <c r="Y23" s="166"/>
      <c r="Z23" s="166"/>
      <c r="AA23" s="166"/>
      <c r="AB23" s="166"/>
      <c r="AC23" s="166"/>
      <c r="AD23" s="166"/>
      <c r="AE23" s="166"/>
      <c r="AF23" s="166"/>
      <c r="AG23" s="166"/>
      <c r="AH23" s="167"/>
      <c r="AI23" s="167"/>
      <c r="AJ23" s="167"/>
      <c r="AK23" s="167"/>
      <c r="AL23" s="167"/>
      <c r="AM23" s="167"/>
      <c r="AN23" s="167"/>
      <c r="AO23" s="167"/>
      <c r="AP23" s="167"/>
      <c r="AQ23" s="167"/>
      <c r="AR23" s="167"/>
      <c r="AS23" s="167"/>
      <c r="AT23" s="167"/>
      <c r="AU23" s="167"/>
      <c r="AV23" s="167"/>
      <c r="AW23" s="167"/>
      <c r="AX23" s="167"/>
      <c r="AY23" s="167"/>
      <c r="AZ23" s="167"/>
      <c r="BA23" s="167"/>
      <c r="BB23" s="167"/>
      <c r="BC23" s="167"/>
      <c r="BD23" s="167"/>
      <c r="BE23" s="167"/>
      <c r="BF23" s="167"/>
      <c r="BG23" s="167"/>
      <c r="BH23" s="167"/>
      <c r="BI23" s="167"/>
      <c r="BJ23" s="167"/>
      <c r="BK23" s="167"/>
      <c r="BL23" s="167"/>
      <c r="BM23" s="167"/>
    </row>
    <row r="24" spans="1:65" s="9" customFormat="1" ht="20.25" x14ac:dyDescent="0.25">
      <c r="A24" s="6"/>
      <c r="B24" s="343" t="s">
        <v>160</v>
      </c>
      <c r="C24" s="344"/>
      <c r="D24" s="344"/>
      <c r="E24" s="344"/>
      <c r="F24" s="344"/>
      <c r="G24" s="344"/>
      <c r="H24" s="345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</row>
    <row r="25" spans="1:65" ht="28.5" x14ac:dyDescent="0.3">
      <c r="A25" s="174">
        <f>A22+1</f>
        <v>3016</v>
      </c>
      <c r="B25" s="191" t="s">
        <v>94</v>
      </c>
      <c r="C25" s="149"/>
      <c r="D25" s="71">
        <v>142.5</v>
      </c>
      <c r="E25" s="71">
        <v>157.5</v>
      </c>
      <c r="F25" s="176">
        <v>15000</v>
      </c>
      <c r="G25" s="47">
        <f>C25*F25</f>
        <v>0</v>
      </c>
      <c r="H25" s="38" t="str">
        <f t="shared" ref="H25:H28" si="4">IF(C25="","bedrag niet ingevuld",IF(C25&lt;D25,"bedrag &lt; min.",IF(C25&gt;E25,"bedrag &gt; max.","")))</f>
        <v>bedrag niet ingevuld</v>
      </c>
      <c r="I25" s="194"/>
      <c r="J25" s="184"/>
      <c r="K25" s="185"/>
      <c r="L25" s="185"/>
      <c r="M25" s="194"/>
      <c r="N25" s="184"/>
      <c r="O25" s="186"/>
      <c r="P25" s="186"/>
      <c r="Q25" s="194"/>
      <c r="R25" s="190"/>
      <c r="S25" s="190"/>
      <c r="T25" s="166"/>
      <c r="U25" s="166"/>
      <c r="V25" s="166"/>
      <c r="W25" s="166"/>
      <c r="X25" s="181"/>
      <c r="Y25" s="166"/>
      <c r="Z25" s="166"/>
      <c r="AA25" s="166"/>
      <c r="AB25" s="166"/>
      <c r="AC25" s="166"/>
      <c r="AD25" s="166"/>
      <c r="AE25" s="166"/>
      <c r="AF25" s="166"/>
      <c r="AG25" s="166"/>
      <c r="AH25" s="167"/>
      <c r="AI25" s="167"/>
      <c r="AJ25" s="167"/>
      <c r="AK25" s="167"/>
      <c r="AL25" s="167"/>
      <c r="AM25" s="167"/>
      <c r="AN25" s="167"/>
      <c r="AO25" s="167"/>
      <c r="AP25" s="167"/>
      <c r="AQ25" s="167"/>
      <c r="AR25" s="167"/>
      <c r="AS25" s="167"/>
      <c r="AT25" s="167"/>
      <c r="AU25" s="167"/>
      <c r="AV25" s="167"/>
      <c r="AW25" s="167"/>
      <c r="AX25" s="167"/>
      <c r="AY25" s="167"/>
      <c r="AZ25" s="167"/>
      <c r="BA25" s="167"/>
      <c r="BB25" s="167"/>
      <c r="BC25" s="167"/>
      <c r="BD25" s="167"/>
      <c r="BE25" s="167"/>
      <c r="BF25" s="167"/>
      <c r="BG25" s="167"/>
      <c r="BH25" s="167"/>
      <c r="BI25" s="167"/>
      <c r="BJ25" s="167"/>
      <c r="BK25" s="167"/>
      <c r="BL25" s="167"/>
      <c r="BM25" s="167"/>
    </row>
    <row r="26" spans="1:65" x14ac:dyDescent="0.3">
      <c r="A26" s="174">
        <f t="shared" ref="A26:A28" si="5">A25+1</f>
        <v>3017</v>
      </c>
      <c r="B26" s="232" t="s">
        <v>95</v>
      </c>
      <c r="C26" s="149"/>
      <c r="D26" s="129">
        <v>71.25</v>
      </c>
      <c r="E26" s="129">
        <v>78.75</v>
      </c>
      <c r="F26" s="176">
        <v>0</v>
      </c>
      <c r="G26" s="105">
        <f>C26*F26</f>
        <v>0</v>
      </c>
      <c r="H26" s="38" t="str">
        <f t="shared" si="4"/>
        <v>bedrag niet ingevuld</v>
      </c>
      <c r="I26" s="194"/>
      <c r="J26" s="184"/>
      <c r="K26" s="185"/>
      <c r="L26" s="185"/>
      <c r="M26" s="194"/>
      <c r="N26" s="184"/>
      <c r="O26" s="186"/>
      <c r="P26" s="186"/>
      <c r="Q26" s="194"/>
      <c r="R26" s="190"/>
      <c r="S26" s="190"/>
      <c r="T26" s="166"/>
      <c r="U26" s="166"/>
      <c r="V26" s="166"/>
      <c r="W26" s="166"/>
      <c r="X26" s="181"/>
      <c r="Y26" s="166"/>
      <c r="Z26" s="166"/>
      <c r="AA26" s="166"/>
      <c r="AB26" s="166"/>
      <c r="AC26" s="166"/>
      <c r="AD26" s="166"/>
      <c r="AE26" s="166"/>
      <c r="AF26" s="166"/>
      <c r="AG26" s="166"/>
      <c r="AH26" s="167"/>
      <c r="AI26" s="167"/>
      <c r="AJ26" s="167"/>
      <c r="AK26" s="167"/>
      <c r="AL26" s="167"/>
      <c r="AM26" s="167"/>
      <c r="AN26" s="167"/>
      <c r="AO26" s="167"/>
      <c r="AP26" s="167"/>
      <c r="AQ26" s="167"/>
      <c r="AR26" s="167"/>
      <c r="AS26" s="167"/>
      <c r="AT26" s="167"/>
      <c r="AU26" s="167"/>
      <c r="AV26" s="167"/>
      <c r="AW26" s="167"/>
      <c r="AX26" s="167"/>
      <c r="AY26" s="167"/>
      <c r="AZ26" s="167"/>
      <c r="BA26" s="167"/>
      <c r="BB26" s="167"/>
      <c r="BC26" s="167"/>
      <c r="BD26" s="167"/>
      <c r="BE26" s="167"/>
      <c r="BF26" s="167"/>
      <c r="BG26" s="167"/>
      <c r="BH26" s="167"/>
      <c r="BI26" s="167"/>
      <c r="BJ26" s="167"/>
      <c r="BK26" s="167"/>
      <c r="BL26" s="167"/>
      <c r="BM26" s="167"/>
    </row>
    <row r="27" spans="1:65" s="130" customFormat="1" x14ac:dyDescent="0.3">
      <c r="A27" s="174">
        <f t="shared" si="5"/>
        <v>3018</v>
      </c>
      <c r="B27" s="232" t="s">
        <v>96</v>
      </c>
      <c r="C27" s="149"/>
      <c r="D27" s="129">
        <v>14.25</v>
      </c>
      <c r="E27" s="129">
        <v>15.75</v>
      </c>
      <c r="F27" s="176">
        <v>15000</v>
      </c>
      <c r="G27" s="105">
        <f>C27*F27</f>
        <v>0</v>
      </c>
      <c r="H27" s="38" t="str">
        <f t="shared" si="4"/>
        <v>bedrag niet ingevuld</v>
      </c>
      <c r="I27" s="194"/>
      <c r="J27" s="184"/>
      <c r="K27" s="185"/>
      <c r="L27" s="185"/>
      <c r="M27" s="194"/>
      <c r="N27" s="184"/>
      <c r="O27" s="186"/>
      <c r="P27" s="186"/>
      <c r="Q27" s="194"/>
      <c r="R27" s="190"/>
      <c r="S27" s="190"/>
      <c r="T27" s="166"/>
      <c r="U27" s="166"/>
      <c r="V27" s="166"/>
      <c r="W27" s="166"/>
      <c r="X27" s="181"/>
      <c r="Y27" s="166"/>
      <c r="Z27" s="166"/>
      <c r="AA27" s="166"/>
      <c r="AB27" s="166"/>
      <c r="AC27" s="166"/>
      <c r="AD27" s="166"/>
      <c r="AE27" s="166"/>
      <c r="AF27" s="166"/>
      <c r="AG27" s="166"/>
      <c r="AH27" s="167"/>
      <c r="AI27" s="167"/>
      <c r="AJ27" s="167"/>
      <c r="AK27" s="167"/>
      <c r="AL27" s="167"/>
      <c r="AM27" s="167"/>
      <c r="AN27" s="167"/>
      <c r="AO27" s="167"/>
      <c r="AP27" s="167"/>
      <c r="AQ27" s="167"/>
      <c r="AR27" s="167"/>
      <c r="AS27" s="167"/>
      <c r="AT27" s="167"/>
      <c r="AU27" s="167"/>
      <c r="AV27" s="167"/>
      <c r="AW27" s="167"/>
      <c r="AX27" s="167"/>
      <c r="AY27" s="167"/>
      <c r="AZ27" s="167"/>
      <c r="BA27" s="167"/>
      <c r="BB27" s="167"/>
      <c r="BC27" s="167"/>
      <c r="BD27" s="167"/>
      <c r="BE27" s="167"/>
      <c r="BF27" s="167"/>
      <c r="BG27" s="167"/>
      <c r="BH27" s="167"/>
      <c r="BI27" s="167"/>
      <c r="BJ27" s="167"/>
      <c r="BK27" s="167"/>
      <c r="BL27" s="167"/>
      <c r="BM27" s="167"/>
    </row>
    <row r="28" spans="1:65" x14ac:dyDescent="0.3">
      <c r="A28" s="174">
        <f t="shared" si="5"/>
        <v>3019</v>
      </c>
      <c r="B28" s="232" t="s">
        <v>97</v>
      </c>
      <c r="C28" s="149"/>
      <c r="D28" s="129">
        <v>33.25</v>
      </c>
      <c r="E28" s="129">
        <v>36.75</v>
      </c>
      <c r="F28" s="176">
        <v>15000</v>
      </c>
      <c r="G28" s="105">
        <f>C28*F28</f>
        <v>0</v>
      </c>
      <c r="H28" s="38" t="str">
        <f t="shared" si="4"/>
        <v>bedrag niet ingevuld</v>
      </c>
      <c r="I28" s="194"/>
      <c r="J28" s="184"/>
      <c r="K28" s="185"/>
      <c r="L28" s="185"/>
      <c r="M28" s="194"/>
      <c r="N28" s="184"/>
      <c r="O28" s="186"/>
      <c r="P28" s="186"/>
      <c r="Q28" s="194"/>
      <c r="R28" s="190"/>
      <c r="S28" s="190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7"/>
      <c r="AI28" s="167"/>
      <c r="AJ28" s="167"/>
      <c r="AK28" s="167"/>
      <c r="AL28" s="167"/>
      <c r="AM28" s="167"/>
      <c r="AN28" s="167"/>
      <c r="AO28" s="167"/>
      <c r="AP28" s="167"/>
      <c r="AQ28" s="167"/>
      <c r="AR28" s="167"/>
      <c r="AS28" s="167"/>
      <c r="AT28" s="167"/>
      <c r="AU28" s="167"/>
      <c r="AV28" s="167"/>
      <c r="AW28" s="167"/>
      <c r="AX28" s="167"/>
      <c r="AY28" s="167"/>
      <c r="AZ28" s="167"/>
      <c r="BA28" s="167"/>
      <c r="BB28" s="167"/>
      <c r="BC28" s="167"/>
      <c r="BD28" s="167"/>
      <c r="BE28" s="167"/>
      <c r="BF28" s="167"/>
      <c r="BG28" s="167"/>
      <c r="BH28" s="167"/>
      <c r="BI28" s="167"/>
      <c r="BJ28" s="167"/>
      <c r="BK28" s="167"/>
      <c r="BL28" s="167"/>
      <c r="BM28" s="167"/>
    </row>
    <row r="29" spans="1:65" s="131" customFormat="1" x14ac:dyDescent="0.3">
      <c r="A29" s="174"/>
      <c r="B29" s="298"/>
      <c r="C29" s="334" t="s">
        <v>10</v>
      </c>
      <c r="D29" s="334"/>
      <c r="E29" s="334"/>
      <c r="F29" s="334"/>
      <c r="G29" s="88">
        <f>SUM(G25:G28)</f>
        <v>0</v>
      </c>
      <c r="H29" s="90"/>
      <c r="I29" s="177"/>
      <c r="J29" s="178"/>
      <c r="K29" s="179"/>
      <c r="L29" s="179"/>
      <c r="M29" s="177"/>
      <c r="N29" s="178"/>
      <c r="O29" s="180"/>
      <c r="P29" s="180"/>
      <c r="Q29" s="177"/>
      <c r="R29" s="177"/>
      <c r="S29" s="166"/>
      <c r="T29" s="166"/>
      <c r="U29" s="166"/>
      <c r="V29" s="166"/>
      <c r="W29" s="166"/>
      <c r="X29" s="166"/>
      <c r="Y29" s="166"/>
      <c r="Z29" s="166"/>
      <c r="AA29" s="166"/>
      <c r="AB29" s="166"/>
      <c r="AC29" s="166"/>
      <c r="AD29" s="166"/>
      <c r="AE29" s="166"/>
      <c r="AF29" s="166"/>
      <c r="AG29" s="166"/>
      <c r="AH29" s="166"/>
      <c r="AI29" s="166"/>
      <c r="AJ29" s="166"/>
      <c r="AK29" s="166"/>
      <c r="AL29" s="166"/>
      <c r="AM29" s="166"/>
      <c r="AN29" s="166"/>
      <c r="AO29" s="166"/>
      <c r="AP29" s="166"/>
      <c r="AQ29" s="166"/>
      <c r="AR29" s="166"/>
      <c r="AS29" s="166"/>
      <c r="AT29" s="166"/>
      <c r="AU29" s="166"/>
      <c r="AV29" s="166"/>
      <c r="AW29" s="166"/>
      <c r="AX29" s="166"/>
      <c r="AY29" s="166"/>
      <c r="AZ29" s="166"/>
      <c r="BA29" s="166"/>
      <c r="BB29" s="166"/>
      <c r="BC29" s="166"/>
      <c r="BD29" s="166"/>
      <c r="BE29" s="166"/>
      <c r="BF29" s="166"/>
      <c r="BG29" s="166"/>
      <c r="BH29" s="166"/>
      <c r="BI29" s="166"/>
      <c r="BJ29" s="166"/>
      <c r="BK29" s="166"/>
      <c r="BL29" s="166"/>
      <c r="BM29" s="166"/>
    </row>
    <row r="30" spans="1:65" s="9" customFormat="1" ht="20.25" x14ac:dyDescent="0.25">
      <c r="A30" s="6"/>
      <c r="B30" s="336" t="s">
        <v>80</v>
      </c>
      <c r="C30" s="337"/>
      <c r="D30" s="337"/>
      <c r="E30" s="337"/>
      <c r="F30" s="337"/>
      <c r="G30" s="337"/>
      <c r="H30" s="33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</row>
    <row r="31" spans="1:65" ht="54.75" x14ac:dyDescent="0.3">
      <c r="A31" s="198"/>
      <c r="B31" s="46" t="s">
        <v>146</v>
      </c>
      <c r="C31" s="8"/>
      <c r="D31" s="8"/>
      <c r="E31" s="8"/>
      <c r="F31" s="176"/>
      <c r="G31" s="47"/>
      <c r="H31" s="310"/>
      <c r="I31" s="178"/>
      <c r="J31" s="178"/>
      <c r="K31" s="179"/>
      <c r="L31" s="179"/>
      <c r="M31" s="178"/>
      <c r="N31" s="178"/>
      <c r="O31" s="180"/>
      <c r="P31" s="180"/>
      <c r="Q31" s="178"/>
      <c r="R31" s="166"/>
      <c r="S31" s="166"/>
      <c r="T31" s="166"/>
      <c r="U31" s="166"/>
      <c r="V31" s="166"/>
      <c r="W31" s="166"/>
      <c r="X31" s="166"/>
      <c r="Y31" s="166"/>
      <c r="Z31" s="166"/>
      <c r="AA31" s="166"/>
      <c r="AB31" s="166"/>
      <c r="AC31" s="166"/>
      <c r="AD31" s="166"/>
      <c r="AE31" s="166"/>
      <c r="AF31" s="166"/>
      <c r="AG31" s="166"/>
      <c r="AH31" s="167"/>
      <c r="AI31" s="167"/>
      <c r="AJ31" s="167"/>
      <c r="AK31" s="167"/>
      <c r="AL31" s="167"/>
      <c r="AM31" s="167"/>
      <c r="AN31" s="167"/>
      <c r="AO31" s="167"/>
      <c r="AP31" s="167"/>
      <c r="AQ31" s="167"/>
      <c r="AR31" s="167"/>
      <c r="AS31" s="167"/>
      <c r="AT31" s="167"/>
      <c r="AU31" s="167"/>
      <c r="AV31" s="167"/>
      <c r="AW31" s="167"/>
      <c r="AX31" s="167"/>
      <c r="AY31" s="167"/>
      <c r="AZ31" s="167"/>
      <c r="BA31" s="167"/>
      <c r="BB31" s="167"/>
      <c r="BC31" s="167"/>
      <c r="BD31" s="167"/>
      <c r="BE31" s="167"/>
      <c r="BF31" s="167"/>
      <c r="BG31" s="167"/>
      <c r="BH31" s="167"/>
      <c r="BI31" s="167"/>
      <c r="BJ31" s="167"/>
      <c r="BK31" s="167"/>
      <c r="BL31" s="167"/>
      <c r="BM31" s="167"/>
    </row>
    <row r="32" spans="1:65" s="130" customFormat="1" ht="15" x14ac:dyDescent="0.25">
      <c r="A32" s="174"/>
      <c r="B32" s="189" t="s">
        <v>147</v>
      </c>
      <c r="C32" s="198"/>
      <c r="D32" s="198"/>
      <c r="E32" s="198"/>
      <c r="F32" s="198"/>
      <c r="G32" s="198"/>
      <c r="H32" s="38"/>
      <c r="I32" s="167"/>
      <c r="J32" s="167"/>
      <c r="K32" s="167"/>
      <c r="L32" s="167"/>
      <c r="M32" s="167"/>
      <c r="N32" s="167"/>
      <c r="O32" s="167"/>
      <c r="P32" s="167"/>
      <c r="Q32" s="167"/>
      <c r="R32" s="167"/>
      <c r="S32" s="167"/>
      <c r="T32" s="167"/>
      <c r="U32" s="167"/>
      <c r="V32" s="167"/>
      <c r="W32" s="167"/>
      <c r="X32" s="167"/>
      <c r="Y32" s="167"/>
      <c r="Z32" s="167"/>
      <c r="AA32" s="167"/>
      <c r="AB32" s="167"/>
      <c r="AC32" s="167"/>
      <c r="AD32" s="167"/>
      <c r="AE32" s="167"/>
      <c r="AF32" s="167"/>
      <c r="AG32" s="167"/>
      <c r="AH32" s="167"/>
      <c r="AI32" s="167"/>
      <c r="AJ32" s="167"/>
      <c r="AK32" s="167"/>
      <c r="AL32" s="167"/>
      <c r="AM32" s="167"/>
      <c r="AN32" s="167"/>
      <c r="AO32" s="167"/>
      <c r="AP32" s="167"/>
      <c r="AQ32" s="167"/>
      <c r="AR32" s="167"/>
      <c r="AS32" s="167"/>
      <c r="AT32" s="167"/>
      <c r="AU32" s="167"/>
      <c r="AV32" s="167"/>
      <c r="AW32" s="167"/>
      <c r="AX32" s="167"/>
      <c r="AY32" s="167"/>
      <c r="AZ32" s="167"/>
      <c r="BA32" s="167"/>
      <c r="BB32" s="167"/>
      <c r="BC32" s="167"/>
      <c r="BD32" s="167"/>
      <c r="BE32" s="167"/>
      <c r="BF32" s="167"/>
      <c r="BG32" s="167"/>
      <c r="BH32" s="167"/>
      <c r="BI32" s="167"/>
      <c r="BJ32" s="167"/>
      <c r="BK32" s="167"/>
      <c r="BL32" s="167"/>
      <c r="BM32" s="167"/>
    </row>
    <row r="33" spans="1:65" x14ac:dyDescent="0.3">
      <c r="A33" s="174">
        <f>A28+1</f>
        <v>3020</v>
      </c>
      <c r="B33" s="232" t="s">
        <v>98</v>
      </c>
      <c r="C33" s="149"/>
      <c r="D33" s="129">
        <v>50</v>
      </c>
      <c r="E33" s="129">
        <v>60</v>
      </c>
      <c r="F33" s="176">
        <v>200</v>
      </c>
      <c r="G33" s="105">
        <f>C33*F33</f>
        <v>0</v>
      </c>
      <c r="H33" s="38" t="str">
        <f t="shared" ref="H33:H36" si="6">IF(C33="","bedrag niet ingevuld",IF(C33&lt;D33,"bedrag &lt; min.",IF(C33&gt;E33,"bedrag &gt; max.","")))</f>
        <v>bedrag niet ingevuld</v>
      </c>
      <c r="I33" s="194"/>
      <c r="J33" s="184"/>
      <c r="K33" s="185"/>
      <c r="L33" s="185"/>
      <c r="M33" s="194"/>
      <c r="N33" s="184"/>
      <c r="O33" s="186"/>
      <c r="P33" s="186"/>
      <c r="Q33" s="194"/>
      <c r="R33" s="190"/>
      <c r="S33" s="190"/>
      <c r="T33" s="166"/>
      <c r="U33" s="166"/>
      <c r="V33" s="166"/>
      <c r="W33" s="172"/>
      <c r="X33" s="166"/>
      <c r="Y33" s="181"/>
      <c r="Z33" s="166"/>
      <c r="AA33" s="166"/>
      <c r="AB33" s="166"/>
      <c r="AC33" s="166"/>
      <c r="AD33" s="166"/>
      <c r="AE33" s="166"/>
      <c r="AF33" s="166"/>
      <c r="AG33" s="166"/>
      <c r="AH33" s="167"/>
      <c r="AI33" s="167"/>
      <c r="AJ33" s="167"/>
      <c r="AK33" s="167"/>
      <c r="AL33" s="167"/>
      <c r="AM33" s="167"/>
      <c r="AN33" s="167"/>
      <c r="AO33" s="167"/>
      <c r="AP33" s="167"/>
      <c r="AQ33" s="167"/>
      <c r="AR33" s="167"/>
      <c r="AS33" s="167"/>
      <c r="AT33" s="167"/>
      <c r="AU33" s="167"/>
      <c r="AV33" s="167"/>
      <c r="AW33" s="167"/>
      <c r="AX33" s="167"/>
      <c r="AY33" s="167"/>
      <c r="AZ33" s="167"/>
      <c r="BA33" s="167"/>
      <c r="BB33" s="167"/>
      <c r="BC33" s="167"/>
      <c r="BD33" s="167"/>
      <c r="BE33" s="167"/>
      <c r="BF33" s="167"/>
      <c r="BG33" s="167"/>
      <c r="BH33" s="167"/>
      <c r="BI33" s="167"/>
      <c r="BJ33" s="167"/>
      <c r="BK33" s="167"/>
      <c r="BL33" s="167"/>
      <c r="BM33" s="167"/>
    </row>
    <row r="34" spans="1:65" x14ac:dyDescent="0.3">
      <c r="A34" s="174">
        <f t="shared" ref="A34:A92" si="7">A33+1</f>
        <v>3021</v>
      </c>
      <c r="B34" s="232" t="s">
        <v>99</v>
      </c>
      <c r="C34" s="149"/>
      <c r="D34" s="129">
        <v>71.25</v>
      </c>
      <c r="E34" s="129">
        <v>78.75</v>
      </c>
      <c r="F34" s="176">
        <v>200</v>
      </c>
      <c r="G34" s="105">
        <f>C34*F34</f>
        <v>0</v>
      </c>
      <c r="H34" s="38" t="str">
        <f t="shared" si="6"/>
        <v>bedrag niet ingevuld</v>
      </c>
      <c r="I34" s="194"/>
      <c r="J34" s="184"/>
      <c r="K34" s="185"/>
      <c r="L34" s="185"/>
      <c r="M34" s="194"/>
      <c r="N34" s="184"/>
      <c r="O34" s="186"/>
      <c r="P34" s="186"/>
      <c r="Q34" s="194"/>
      <c r="R34" s="190"/>
      <c r="S34" s="190"/>
      <c r="T34" s="166"/>
      <c r="U34" s="166"/>
      <c r="V34" s="166"/>
      <c r="W34" s="201"/>
      <c r="X34" s="202"/>
      <c r="Y34" s="203"/>
      <c r="Z34" s="203"/>
      <c r="AA34" s="203"/>
      <c r="AB34" s="166"/>
      <c r="AC34" s="166"/>
      <c r="AD34" s="166"/>
      <c r="AE34" s="166"/>
      <c r="AF34" s="166"/>
      <c r="AG34" s="166"/>
      <c r="AH34" s="167"/>
      <c r="AI34" s="167"/>
      <c r="AJ34" s="167"/>
      <c r="AK34" s="167"/>
      <c r="AL34" s="167"/>
      <c r="AM34" s="167"/>
      <c r="AN34" s="167"/>
      <c r="AO34" s="167"/>
      <c r="AP34" s="167"/>
      <c r="AQ34" s="167"/>
      <c r="AR34" s="167"/>
      <c r="AS34" s="167"/>
      <c r="AT34" s="167"/>
      <c r="AU34" s="167"/>
      <c r="AV34" s="167"/>
      <c r="AW34" s="167"/>
      <c r="AX34" s="167"/>
      <c r="AY34" s="167"/>
      <c r="AZ34" s="167"/>
      <c r="BA34" s="167"/>
      <c r="BB34" s="167"/>
      <c r="BC34" s="167"/>
      <c r="BD34" s="167"/>
      <c r="BE34" s="167"/>
      <c r="BF34" s="167"/>
      <c r="BG34" s="167"/>
      <c r="BH34" s="167"/>
      <c r="BI34" s="167"/>
      <c r="BJ34" s="167"/>
      <c r="BK34" s="167"/>
      <c r="BL34" s="167"/>
      <c r="BM34" s="167"/>
    </row>
    <row r="35" spans="1:65" s="130" customFormat="1" x14ac:dyDescent="0.3">
      <c r="A35" s="174">
        <f t="shared" si="7"/>
        <v>3022</v>
      </c>
      <c r="B35" s="298" t="s">
        <v>100</v>
      </c>
      <c r="C35" s="149"/>
      <c r="D35" s="129">
        <v>19</v>
      </c>
      <c r="E35" s="129">
        <v>21</v>
      </c>
      <c r="F35" s="176">
        <v>500</v>
      </c>
      <c r="G35" s="105">
        <f>C35*F35</f>
        <v>0</v>
      </c>
      <c r="H35" s="38" t="str">
        <f t="shared" si="6"/>
        <v>bedrag niet ingevuld</v>
      </c>
      <c r="I35" s="194"/>
      <c r="J35" s="184"/>
      <c r="K35" s="185"/>
      <c r="L35" s="185"/>
      <c r="M35" s="194"/>
      <c r="N35" s="184"/>
      <c r="O35" s="186"/>
      <c r="P35" s="186"/>
      <c r="Q35" s="194"/>
      <c r="R35" s="190"/>
      <c r="S35" s="190"/>
      <c r="T35" s="166"/>
      <c r="U35" s="166"/>
      <c r="V35" s="166"/>
      <c r="W35" s="201"/>
      <c r="X35" s="202"/>
      <c r="Y35" s="203"/>
      <c r="Z35" s="203"/>
      <c r="AA35" s="203"/>
      <c r="AB35" s="166"/>
      <c r="AC35" s="166"/>
      <c r="AD35" s="166"/>
      <c r="AE35" s="166"/>
      <c r="AF35" s="166"/>
      <c r="AG35" s="166"/>
      <c r="AH35" s="167"/>
      <c r="AI35" s="167"/>
      <c r="AJ35" s="167"/>
      <c r="AK35" s="167"/>
      <c r="AL35" s="167"/>
      <c r="AM35" s="167"/>
      <c r="AN35" s="167"/>
      <c r="AO35" s="167"/>
      <c r="AP35" s="167"/>
      <c r="AQ35" s="167"/>
      <c r="AR35" s="167"/>
      <c r="AS35" s="167"/>
      <c r="AT35" s="167"/>
      <c r="AU35" s="167"/>
      <c r="AV35" s="167"/>
      <c r="AW35" s="167"/>
      <c r="AX35" s="167"/>
      <c r="AY35" s="167"/>
      <c r="AZ35" s="167"/>
      <c r="BA35" s="167"/>
      <c r="BB35" s="167"/>
      <c r="BC35" s="167"/>
      <c r="BD35" s="167"/>
      <c r="BE35" s="167"/>
      <c r="BF35" s="167"/>
      <c r="BG35" s="167"/>
      <c r="BH35" s="167"/>
      <c r="BI35" s="167"/>
      <c r="BJ35" s="167"/>
      <c r="BK35" s="167"/>
      <c r="BL35" s="167"/>
      <c r="BM35" s="167"/>
    </row>
    <row r="36" spans="1:65" x14ac:dyDescent="0.3">
      <c r="A36" s="174">
        <f t="shared" si="7"/>
        <v>3023</v>
      </c>
      <c r="B36" s="298" t="s">
        <v>101</v>
      </c>
      <c r="C36" s="149"/>
      <c r="D36" s="129">
        <v>42.75</v>
      </c>
      <c r="E36" s="129">
        <v>47.25</v>
      </c>
      <c r="F36" s="176">
        <v>50</v>
      </c>
      <c r="G36" s="105">
        <f>C36*F36</f>
        <v>0</v>
      </c>
      <c r="H36" s="38" t="str">
        <f t="shared" si="6"/>
        <v>bedrag niet ingevuld</v>
      </c>
      <c r="I36" s="194"/>
      <c r="J36" s="184"/>
      <c r="K36" s="185"/>
      <c r="L36" s="185"/>
      <c r="M36" s="194"/>
      <c r="N36" s="184"/>
      <c r="O36" s="186"/>
      <c r="P36" s="186"/>
      <c r="Q36" s="194"/>
      <c r="R36" s="190"/>
      <c r="S36" s="190"/>
      <c r="T36" s="166"/>
      <c r="U36" s="166"/>
      <c r="V36" s="166"/>
      <c r="W36" s="181"/>
      <c r="X36" s="181"/>
      <c r="Y36" s="181"/>
      <c r="Z36" s="181"/>
      <c r="AA36" s="181"/>
      <c r="AB36" s="166"/>
      <c r="AC36" s="166"/>
      <c r="AD36" s="166"/>
      <c r="AE36" s="166"/>
      <c r="AF36" s="166"/>
      <c r="AG36" s="166"/>
      <c r="AH36" s="167"/>
      <c r="AI36" s="167"/>
      <c r="AJ36" s="167"/>
      <c r="AK36" s="167"/>
      <c r="AL36" s="167"/>
      <c r="AM36" s="167"/>
      <c r="AN36" s="167"/>
      <c r="AO36" s="167"/>
      <c r="AP36" s="167"/>
      <c r="AQ36" s="167"/>
      <c r="AR36" s="167"/>
      <c r="AS36" s="167"/>
      <c r="AT36" s="167"/>
      <c r="AU36" s="167"/>
      <c r="AV36" s="167"/>
      <c r="AW36" s="167"/>
      <c r="AX36" s="167"/>
      <c r="AY36" s="167"/>
      <c r="AZ36" s="167"/>
      <c r="BA36" s="167"/>
      <c r="BB36" s="167"/>
      <c r="BC36" s="167"/>
      <c r="BD36" s="167"/>
      <c r="BE36" s="167"/>
      <c r="BF36" s="167"/>
      <c r="BG36" s="167"/>
      <c r="BH36" s="167"/>
      <c r="BI36" s="167"/>
      <c r="BJ36" s="167"/>
      <c r="BK36" s="167"/>
      <c r="BL36" s="167"/>
      <c r="BM36" s="167"/>
    </row>
    <row r="37" spans="1:65" s="130" customFormat="1" ht="15" x14ac:dyDescent="0.25">
      <c r="A37" s="174"/>
      <c r="B37" s="204"/>
      <c r="C37" s="198"/>
      <c r="D37" s="198"/>
      <c r="E37" s="198"/>
      <c r="F37" s="198"/>
      <c r="G37" s="198"/>
      <c r="H37" s="199"/>
      <c r="I37" s="163"/>
      <c r="J37" s="163"/>
      <c r="K37" s="164"/>
      <c r="L37" s="164"/>
      <c r="M37" s="163"/>
      <c r="N37" s="163"/>
      <c r="O37" s="165"/>
      <c r="P37" s="165"/>
      <c r="Q37" s="163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7"/>
      <c r="AI37" s="167"/>
      <c r="AJ37" s="167"/>
      <c r="AK37" s="167"/>
      <c r="AL37" s="167"/>
      <c r="AM37" s="167"/>
      <c r="AN37" s="167"/>
      <c r="AO37" s="167"/>
      <c r="AP37" s="167"/>
      <c r="AQ37" s="167"/>
      <c r="AR37" s="167"/>
      <c r="AS37" s="167"/>
      <c r="AT37" s="167"/>
      <c r="AU37" s="167"/>
      <c r="AV37" s="167"/>
      <c r="AW37" s="167"/>
      <c r="AX37" s="167"/>
      <c r="AY37" s="167"/>
      <c r="AZ37" s="167"/>
      <c r="BA37" s="167"/>
      <c r="BB37" s="167"/>
      <c r="BC37" s="167"/>
      <c r="BD37" s="167"/>
      <c r="BE37" s="167"/>
      <c r="BF37" s="167"/>
      <c r="BG37" s="167"/>
      <c r="BH37" s="167"/>
      <c r="BI37" s="167"/>
      <c r="BJ37" s="167"/>
      <c r="BK37" s="167"/>
      <c r="BL37" s="167"/>
      <c r="BM37" s="167"/>
    </row>
    <row r="38" spans="1:65" ht="27.75" x14ac:dyDescent="0.3">
      <c r="A38" s="174"/>
      <c r="B38" s="233" t="s">
        <v>148</v>
      </c>
      <c r="C38" s="8"/>
      <c r="D38" s="8"/>
      <c r="E38" s="8"/>
      <c r="F38" s="205"/>
      <c r="G38" s="47"/>
      <c r="H38" s="310"/>
      <c r="I38" s="178"/>
      <c r="J38" s="178"/>
      <c r="K38" s="179"/>
      <c r="L38" s="179"/>
      <c r="M38" s="178"/>
      <c r="N38" s="178"/>
      <c r="O38" s="180"/>
      <c r="P38" s="180"/>
      <c r="Q38" s="178"/>
      <c r="R38" s="166"/>
      <c r="S38" s="166"/>
      <c r="T38" s="166"/>
      <c r="U38" s="166"/>
      <c r="V38" s="166"/>
      <c r="W38" s="166"/>
      <c r="X38" s="166"/>
      <c r="Y38" s="166"/>
      <c r="Z38" s="166"/>
      <c r="AA38" s="166"/>
      <c r="AB38" s="166"/>
      <c r="AC38" s="166"/>
      <c r="AD38" s="166"/>
      <c r="AE38" s="166"/>
      <c r="AF38" s="166"/>
      <c r="AG38" s="166"/>
      <c r="AH38" s="167"/>
      <c r="AI38" s="167"/>
      <c r="AJ38" s="167"/>
      <c r="AK38" s="167"/>
      <c r="AL38" s="167"/>
      <c r="AM38" s="167"/>
      <c r="AN38" s="167"/>
      <c r="AO38" s="167"/>
      <c r="AP38" s="167"/>
      <c r="AQ38" s="167"/>
      <c r="AR38" s="167"/>
      <c r="AS38" s="167"/>
      <c r="AT38" s="167"/>
      <c r="AU38" s="167"/>
      <c r="AV38" s="167"/>
      <c r="AW38" s="167"/>
      <c r="AX38" s="167"/>
      <c r="AY38" s="167"/>
      <c r="AZ38" s="167"/>
      <c r="BA38" s="167"/>
      <c r="BB38" s="167"/>
      <c r="BC38" s="167"/>
      <c r="BD38" s="167"/>
      <c r="BE38" s="167"/>
      <c r="BF38" s="167"/>
      <c r="BG38" s="167"/>
      <c r="BH38" s="167"/>
      <c r="BI38" s="167"/>
      <c r="BJ38" s="167"/>
      <c r="BK38" s="167"/>
      <c r="BL38" s="167"/>
      <c r="BM38" s="167"/>
    </row>
    <row r="39" spans="1:65" x14ac:dyDescent="0.3">
      <c r="A39" s="174">
        <f>A36+1</f>
        <v>3024</v>
      </c>
      <c r="B39" s="234" t="s">
        <v>25</v>
      </c>
      <c r="C39" s="149"/>
      <c r="D39" s="71">
        <v>123.5</v>
      </c>
      <c r="E39" s="71">
        <v>136.5</v>
      </c>
      <c r="F39" s="176">
        <v>200</v>
      </c>
      <c r="G39" s="47">
        <f t="shared" ref="G39:G62" si="8">C39*F39</f>
        <v>0</v>
      </c>
      <c r="H39" s="38" t="str">
        <f t="shared" ref="H39:H62" si="9">IF(C39="","bedrag niet ingevuld",IF(C39&lt;D39,"bedrag &lt; min.",IF(C39&gt;E39,"bedrag &gt; max.","")))</f>
        <v>bedrag niet ingevuld</v>
      </c>
      <c r="I39" s="194"/>
      <c r="J39" s="184"/>
      <c r="K39" s="185"/>
      <c r="L39" s="185"/>
      <c r="M39" s="194"/>
      <c r="N39" s="184"/>
      <c r="O39" s="186"/>
      <c r="P39" s="186"/>
      <c r="Q39" s="194"/>
      <c r="R39" s="190"/>
      <c r="S39" s="190"/>
      <c r="T39" s="166"/>
      <c r="U39" s="166"/>
      <c r="V39" s="166"/>
      <c r="W39" s="166"/>
      <c r="X39" s="166"/>
      <c r="Y39" s="166"/>
      <c r="Z39" s="166"/>
      <c r="AA39" s="166"/>
      <c r="AB39" s="166"/>
      <c r="AC39" s="166"/>
      <c r="AD39" s="166"/>
      <c r="AE39" s="166"/>
      <c r="AF39" s="166"/>
      <c r="AG39" s="166"/>
      <c r="AH39" s="167"/>
      <c r="AI39" s="167"/>
      <c r="AJ39" s="167"/>
      <c r="AK39" s="167"/>
      <c r="AL39" s="167"/>
      <c r="AM39" s="167"/>
      <c r="AN39" s="167"/>
      <c r="AO39" s="167"/>
      <c r="AP39" s="167"/>
      <c r="AQ39" s="167"/>
      <c r="AR39" s="167"/>
      <c r="AS39" s="167"/>
      <c r="AT39" s="167"/>
      <c r="AU39" s="167"/>
      <c r="AV39" s="167"/>
      <c r="AW39" s="167"/>
      <c r="AX39" s="167"/>
      <c r="AY39" s="167"/>
      <c r="AZ39" s="167"/>
      <c r="BA39" s="167"/>
      <c r="BB39" s="167"/>
      <c r="BC39" s="167"/>
      <c r="BD39" s="167"/>
      <c r="BE39" s="167"/>
      <c r="BF39" s="167"/>
      <c r="BG39" s="167"/>
      <c r="BH39" s="167"/>
      <c r="BI39" s="167"/>
      <c r="BJ39" s="167"/>
      <c r="BK39" s="167"/>
      <c r="BL39" s="167"/>
      <c r="BM39" s="167"/>
    </row>
    <row r="40" spans="1:65" x14ac:dyDescent="0.3">
      <c r="A40" s="174">
        <f t="shared" si="7"/>
        <v>3025</v>
      </c>
      <c r="B40" s="234" t="s">
        <v>55</v>
      </c>
      <c r="C40" s="149"/>
      <c r="D40" s="71">
        <v>123.5</v>
      </c>
      <c r="E40" s="71">
        <v>136.5</v>
      </c>
      <c r="F40" s="176">
        <v>200</v>
      </c>
      <c r="G40" s="47">
        <f t="shared" si="8"/>
        <v>0</v>
      </c>
      <c r="H40" s="38" t="str">
        <f t="shared" si="9"/>
        <v>bedrag niet ingevuld</v>
      </c>
      <c r="I40" s="194"/>
      <c r="J40" s="184"/>
      <c r="K40" s="185"/>
      <c r="L40" s="185"/>
      <c r="M40" s="194"/>
      <c r="N40" s="184"/>
      <c r="O40" s="186"/>
      <c r="P40" s="186"/>
      <c r="Q40" s="194"/>
      <c r="R40" s="190"/>
      <c r="S40" s="190"/>
      <c r="T40" s="166"/>
      <c r="U40" s="166"/>
      <c r="V40" s="166"/>
      <c r="W40" s="166"/>
      <c r="X40" s="166"/>
      <c r="Y40" s="166"/>
      <c r="Z40" s="166"/>
      <c r="AA40" s="166"/>
      <c r="AB40" s="166"/>
      <c r="AC40" s="166"/>
      <c r="AD40" s="166"/>
      <c r="AE40" s="166"/>
      <c r="AF40" s="166"/>
      <c r="AG40" s="166"/>
      <c r="AH40" s="167"/>
      <c r="AI40" s="167"/>
      <c r="AJ40" s="167"/>
      <c r="AK40" s="167"/>
      <c r="AL40" s="167"/>
      <c r="AM40" s="167"/>
      <c r="AN40" s="167"/>
      <c r="AO40" s="167"/>
      <c r="AP40" s="167"/>
      <c r="AQ40" s="167"/>
      <c r="AR40" s="167"/>
      <c r="AS40" s="167"/>
      <c r="AT40" s="167"/>
      <c r="AU40" s="167"/>
      <c r="AV40" s="167"/>
      <c r="AW40" s="167"/>
      <c r="AX40" s="167"/>
      <c r="AY40" s="167"/>
      <c r="AZ40" s="167"/>
      <c r="BA40" s="167"/>
      <c r="BB40" s="167"/>
      <c r="BC40" s="167"/>
      <c r="BD40" s="167"/>
      <c r="BE40" s="167"/>
      <c r="BF40" s="167"/>
      <c r="BG40" s="167"/>
      <c r="BH40" s="167"/>
      <c r="BI40" s="167"/>
      <c r="BJ40" s="167"/>
      <c r="BK40" s="167"/>
      <c r="BL40" s="167"/>
      <c r="BM40" s="167"/>
    </row>
    <row r="41" spans="1:65" x14ac:dyDescent="0.3">
      <c r="A41" s="174">
        <f t="shared" si="7"/>
        <v>3026</v>
      </c>
      <c r="B41" s="234" t="s">
        <v>54</v>
      </c>
      <c r="C41" s="149"/>
      <c r="D41" s="71">
        <v>4.75</v>
      </c>
      <c r="E41" s="71">
        <v>5.25</v>
      </c>
      <c r="F41" s="176">
        <v>50</v>
      </c>
      <c r="G41" s="47">
        <f t="shared" si="8"/>
        <v>0</v>
      </c>
      <c r="H41" s="38" t="str">
        <f t="shared" si="9"/>
        <v>bedrag niet ingevuld</v>
      </c>
      <c r="I41" s="194"/>
      <c r="J41" s="184"/>
      <c r="K41" s="185"/>
      <c r="L41" s="185"/>
      <c r="M41" s="194"/>
      <c r="N41" s="184"/>
      <c r="O41" s="186"/>
      <c r="P41" s="186"/>
      <c r="Q41" s="194"/>
      <c r="R41" s="190"/>
      <c r="S41" s="190"/>
      <c r="T41" s="166"/>
      <c r="U41" s="166"/>
      <c r="V41" s="166"/>
      <c r="W41" s="166"/>
      <c r="X41" s="166"/>
      <c r="Y41" s="166"/>
      <c r="Z41" s="166"/>
      <c r="AA41" s="166"/>
      <c r="AB41" s="166"/>
      <c r="AC41" s="166"/>
      <c r="AD41" s="166"/>
      <c r="AE41" s="166"/>
      <c r="AF41" s="166"/>
      <c r="AG41" s="166"/>
      <c r="AH41" s="167"/>
      <c r="AI41" s="167"/>
      <c r="AJ41" s="167"/>
      <c r="AK41" s="167"/>
      <c r="AL41" s="167"/>
      <c r="AM41" s="167"/>
      <c r="AN41" s="167"/>
      <c r="AO41" s="167"/>
      <c r="AP41" s="167"/>
      <c r="AQ41" s="167"/>
      <c r="AR41" s="167"/>
      <c r="AS41" s="167"/>
      <c r="AT41" s="167"/>
      <c r="AU41" s="167"/>
      <c r="AV41" s="167"/>
      <c r="AW41" s="167"/>
      <c r="AX41" s="167"/>
      <c r="AY41" s="167"/>
      <c r="AZ41" s="167"/>
      <c r="BA41" s="167"/>
      <c r="BB41" s="167"/>
      <c r="BC41" s="167"/>
      <c r="BD41" s="167"/>
      <c r="BE41" s="167"/>
      <c r="BF41" s="167"/>
      <c r="BG41" s="167"/>
      <c r="BH41" s="167"/>
      <c r="BI41" s="167"/>
      <c r="BJ41" s="167"/>
      <c r="BK41" s="167"/>
      <c r="BL41" s="167"/>
      <c r="BM41" s="167"/>
    </row>
    <row r="42" spans="1:65" x14ac:dyDescent="0.3">
      <c r="A42" s="174">
        <f t="shared" si="7"/>
        <v>3027</v>
      </c>
      <c r="B42" s="235" t="s">
        <v>53</v>
      </c>
      <c r="C42" s="149"/>
      <c r="D42" s="71">
        <v>47.5</v>
      </c>
      <c r="E42" s="71">
        <v>52.5</v>
      </c>
      <c r="F42" s="176">
        <v>10</v>
      </c>
      <c r="G42" s="47">
        <f t="shared" si="8"/>
        <v>0</v>
      </c>
      <c r="H42" s="38" t="str">
        <f t="shared" si="9"/>
        <v>bedrag niet ingevuld</v>
      </c>
      <c r="I42" s="194"/>
      <c r="J42" s="184"/>
      <c r="K42" s="185"/>
      <c r="L42" s="185"/>
      <c r="M42" s="194"/>
      <c r="N42" s="184"/>
      <c r="O42" s="186"/>
      <c r="P42" s="186"/>
      <c r="Q42" s="194"/>
      <c r="R42" s="190"/>
      <c r="S42" s="190"/>
      <c r="T42" s="166"/>
      <c r="U42" s="166"/>
      <c r="V42" s="166"/>
      <c r="W42" s="166"/>
      <c r="X42" s="166"/>
      <c r="Y42" s="166"/>
      <c r="Z42" s="166"/>
      <c r="AA42" s="166"/>
      <c r="AB42" s="166"/>
      <c r="AC42" s="166"/>
      <c r="AD42" s="166"/>
      <c r="AE42" s="166"/>
      <c r="AF42" s="166"/>
      <c r="AG42" s="166"/>
      <c r="AH42" s="167"/>
      <c r="AI42" s="167"/>
      <c r="AJ42" s="167"/>
      <c r="AK42" s="167"/>
      <c r="AL42" s="167"/>
      <c r="AM42" s="167"/>
      <c r="AN42" s="167"/>
      <c r="AO42" s="167"/>
      <c r="AP42" s="167"/>
      <c r="AQ42" s="167"/>
      <c r="AR42" s="167"/>
      <c r="AS42" s="167"/>
      <c r="AT42" s="167"/>
      <c r="AU42" s="167"/>
      <c r="AV42" s="167"/>
      <c r="AW42" s="167"/>
      <c r="AX42" s="167"/>
      <c r="AY42" s="167"/>
      <c r="AZ42" s="167"/>
      <c r="BA42" s="167"/>
      <c r="BB42" s="167"/>
      <c r="BC42" s="167"/>
      <c r="BD42" s="167"/>
      <c r="BE42" s="167"/>
      <c r="BF42" s="167"/>
      <c r="BG42" s="167"/>
      <c r="BH42" s="167"/>
      <c r="BI42" s="167"/>
      <c r="BJ42" s="167"/>
      <c r="BK42" s="167"/>
      <c r="BL42" s="167"/>
      <c r="BM42" s="167"/>
    </row>
    <row r="43" spans="1:65" x14ac:dyDescent="0.3">
      <c r="A43" s="174">
        <f t="shared" si="7"/>
        <v>3028</v>
      </c>
      <c r="B43" s="235" t="s">
        <v>102</v>
      </c>
      <c r="C43" s="149"/>
      <c r="D43" s="71">
        <v>14.25</v>
      </c>
      <c r="E43" s="71">
        <v>15.75</v>
      </c>
      <c r="F43" s="176">
        <v>1</v>
      </c>
      <c r="G43" s="47">
        <f t="shared" si="8"/>
        <v>0</v>
      </c>
      <c r="H43" s="38" t="str">
        <f t="shared" si="9"/>
        <v>bedrag niet ingevuld</v>
      </c>
      <c r="I43" s="194"/>
      <c r="J43" s="184"/>
      <c r="K43" s="185"/>
      <c r="L43" s="185"/>
      <c r="M43" s="194"/>
      <c r="N43" s="184"/>
      <c r="O43" s="186"/>
      <c r="P43" s="186"/>
      <c r="Q43" s="194"/>
      <c r="R43" s="190"/>
      <c r="S43" s="190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7"/>
      <c r="AI43" s="167"/>
      <c r="AJ43" s="167"/>
      <c r="AK43" s="167"/>
      <c r="AL43" s="167"/>
      <c r="AM43" s="167"/>
      <c r="AN43" s="167"/>
      <c r="AO43" s="167"/>
      <c r="AP43" s="167"/>
      <c r="AQ43" s="167"/>
      <c r="AR43" s="167"/>
      <c r="AS43" s="167"/>
      <c r="AT43" s="167"/>
      <c r="AU43" s="167"/>
      <c r="AV43" s="167"/>
      <c r="AW43" s="167"/>
      <c r="AX43" s="167"/>
      <c r="AY43" s="167"/>
      <c r="AZ43" s="167"/>
      <c r="BA43" s="167"/>
      <c r="BB43" s="167"/>
      <c r="BC43" s="167"/>
      <c r="BD43" s="167"/>
      <c r="BE43" s="167"/>
      <c r="BF43" s="167"/>
      <c r="BG43" s="167"/>
      <c r="BH43" s="167"/>
      <c r="BI43" s="167"/>
      <c r="BJ43" s="167"/>
      <c r="BK43" s="167"/>
      <c r="BL43" s="167"/>
      <c r="BM43" s="167"/>
    </row>
    <row r="44" spans="1:65" x14ac:dyDescent="0.3">
      <c r="A44" s="174">
        <f t="shared" si="7"/>
        <v>3029</v>
      </c>
      <c r="B44" s="235" t="s">
        <v>103</v>
      </c>
      <c r="C44" s="149"/>
      <c r="D44" s="71">
        <v>95</v>
      </c>
      <c r="E44" s="71">
        <v>105</v>
      </c>
      <c r="F44" s="176">
        <v>1</v>
      </c>
      <c r="G44" s="47">
        <f t="shared" si="8"/>
        <v>0</v>
      </c>
      <c r="H44" s="38" t="str">
        <f t="shared" si="9"/>
        <v>bedrag niet ingevuld</v>
      </c>
      <c r="I44" s="194"/>
      <c r="J44" s="184"/>
      <c r="K44" s="185"/>
      <c r="L44" s="185"/>
      <c r="M44" s="194"/>
      <c r="N44" s="184"/>
      <c r="O44" s="186"/>
      <c r="P44" s="186"/>
      <c r="Q44" s="194"/>
      <c r="R44" s="190"/>
      <c r="S44" s="190"/>
      <c r="T44" s="166"/>
      <c r="U44" s="166"/>
      <c r="V44" s="166"/>
      <c r="W44" s="166"/>
      <c r="X44" s="166"/>
      <c r="Y44" s="166"/>
      <c r="Z44" s="166"/>
      <c r="AA44" s="166"/>
      <c r="AB44" s="166"/>
      <c r="AC44" s="166"/>
      <c r="AD44" s="166"/>
      <c r="AE44" s="166"/>
      <c r="AF44" s="166"/>
      <c r="AG44" s="166"/>
      <c r="AH44" s="167"/>
      <c r="AI44" s="167"/>
      <c r="AJ44" s="167"/>
      <c r="AK44" s="167"/>
      <c r="AL44" s="167"/>
      <c r="AM44" s="167"/>
      <c r="AN44" s="167"/>
      <c r="AO44" s="167"/>
      <c r="AP44" s="167"/>
      <c r="AQ44" s="167"/>
      <c r="AR44" s="167"/>
      <c r="AS44" s="167"/>
      <c r="AT44" s="167"/>
      <c r="AU44" s="167"/>
      <c r="AV44" s="167"/>
      <c r="AW44" s="167"/>
      <c r="AX44" s="167"/>
      <c r="AY44" s="167"/>
      <c r="AZ44" s="167"/>
      <c r="BA44" s="167"/>
      <c r="BB44" s="167"/>
      <c r="BC44" s="167"/>
      <c r="BD44" s="167"/>
      <c r="BE44" s="167"/>
      <c r="BF44" s="167"/>
      <c r="BG44" s="167"/>
      <c r="BH44" s="167"/>
      <c r="BI44" s="167"/>
      <c r="BJ44" s="167"/>
      <c r="BK44" s="167"/>
      <c r="BL44" s="167"/>
      <c r="BM44" s="167"/>
    </row>
    <row r="45" spans="1:65" x14ac:dyDescent="0.3">
      <c r="A45" s="174">
        <f t="shared" si="7"/>
        <v>3030</v>
      </c>
      <c r="B45" s="235" t="s">
        <v>104</v>
      </c>
      <c r="C45" s="149"/>
      <c r="D45" s="71">
        <v>332.5</v>
      </c>
      <c r="E45" s="71">
        <v>367.5</v>
      </c>
      <c r="F45" s="176">
        <v>20</v>
      </c>
      <c r="G45" s="47">
        <f t="shared" si="8"/>
        <v>0</v>
      </c>
      <c r="H45" s="38" t="str">
        <f t="shared" si="9"/>
        <v>bedrag niet ingevuld</v>
      </c>
      <c r="I45" s="194"/>
      <c r="J45" s="184"/>
      <c r="K45" s="185"/>
      <c r="L45" s="185"/>
      <c r="M45" s="194"/>
      <c r="N45" s="184"/>
      <c r="O45" s="186"/>
      <c r="P45" s="186"/>
      <c r="Q45" s="194"/>
      <c r="R45" s="190"/>
      <c r="S45" s="190"/>
      <c r="T45" s="166"/>
      <c r="U45" s="166"/>
      <c r="V45" s="166"/>
      <c r="W45" s="166"/>
      <c r="X45" s="166"/>
      <c r="Y45" s="166"/>
      <c r="Z45" s="166"/>
      <c r="AA45" s="166"/>
      <c r="AB45" s="166"/>
      <c r="AC45" s="166"/>
      <c r="AD45" s="166"/>
      <c r="AE45" s="166"/>
      <c r="AF45" s="166"/>
      <c r="AG45" s="166"/>
      <c r="AH45" s="167"/>
      <c r="AI45" s="167"/>
      <c r="AJ45" s="167"/>
      <c r="AK45" s="167"/>
      <c r="AL45" s="167"/>
      <c r="AM45" s="167"/>
      <c r="AN45" s="167"/>
      <c r="AO45" s="167"/>
      <c r="AP45" s="167"/>
      <c r="AQ45" s="167"/>
      <c r="AR45" s="167"/>
      <c r="AS45" s="167"/>
      <c r="AT45" s="167"/>
      <c r="AU45" s="167"/>
      <c r="AV45" s="167"/>
      <c r="AW45" s="167"/>
      <c r="AX45" s="167"/>
      <c r="AY45" s="167"/>
      <c r="AZ45" s="167"/>
      <c r="BA45" s="167"/>
      <c r="BB45" s="167"/>
      <c r="BC45" s="167"/>
      <c r="BD45" s="167"/>
      <c r="BE45" s="167"/>
      <c r="BF45" s="167"/>
      <c r="BG45" s="167"/>
      <c r="BH45" s="167"/>
      <c r="BI45" s="167"/>
      <c r="BJ45" s="167"/>
      <c r="BK45" s="167"/>
      <c r="BL45" s="167"/>
      <c r="BM45" s="167"/>
    </row>
    <row r="46" spans="1:65" x14ac:dyDescent="0.3">
      <c r="A46" s="174">
        <f t="shared" si="7"/>
        <v>3031</v>
      </c>
      <c r="B46" s="235" t="s">
        <v>105</v>
      </c>
      <c r="C46" s="149"/>
      <c r="D46" s="71">
        <v>142.5</v>
      </c>
      <c r="E46" s="71">
        <v>157.5</v>
      </c>
      <c r="F46" s="176">
        <v>50</v>
      </c>
      <c r="G46" s="47">
        <f t="shared" si="8"/>
        <v>0</v>
      </c>
      <c r="H46" s="38" t="str">
        <f t="shared" si="9"/>
        <v>bedrag niet ingevuld</v>
      </c>
      <c r="I46" s="194"/>
      <c r="J46" s="184"/>
      <c r="K46" s="185"/>
      <c r="L46" s="185"/>
      <c r="M46" s="194"/>
      <c r="N46" s="184"/>
      <c r="O46" s="186"/>
      <c r="P46" s="186"/>
      <c r="Q46" s="194"/>
      <c r="R46" s="190"/>
      <c r="S46" s="190"/>
      <c r="T46" s="166"/>
      <c r="U46" s="166"/>
      <c r="V46" s="166"/>
      <c r="W46" s="166"/>
      <c r="X46" s="166"/>
      <c r="Y46" s="166"/>
      <c r="Z46" s="166"/>
      <c r="AA46" s="166"/>
      <c r="AB46" s="166"/>
      <c r="AC46" s="166"/>
      <c r="AD46" s="166"/>
      <c r="AE46" s="166"/>
      <c r="AF46" s="166"/>
      <c r="AG46" s="166"/>
      <c r="AH46" s="167"/>
      <c r="AI46" s="167"/>
      <c r="AJ46" s="167"/>
      <c r="AK46" s="167"/>
      <c r="AL46" s="167"/>
      <c r="AM46" s="167"/>
      <c r="AN46" s="167"/>
      <c r="AO46" s="167"/>
      <c r="AP46" s="167"/>
      <c r="AQ46" s="167"/>
      <c r="AR46" s="167"/>
      <c r="AS46" s="167"/>
      <c r="AT46" s="167"/>
      <c r="AU46" s="167"/>
      <c r="AV46" s="167"/>
      <c r="AW46" s="167"/>
      <c r="AX46" s="167"/>
      <c r="AY46" s="167"/>
      <c r="AZ46" s="167"/>
      <c r="BA46" s="167"/>
      <c r="BB46" s="167"/>
      <c r="BC46" s="167"/>
      <c r="BD46" s="167"/>
      <c r="BE46" s="167"/>
      <c r="BF46" s="167"/>
      <c r="BG46" s="167"/>
      <c r="BH46" s="167"/>
      <c r="BI46" s="167"/>
      <c r="BJ46" s="167"/>
      <c r="BK46" s="167"/>
      <c r="BL46" s="167"/>
      <c r="BM46" s="167"/>
    </row>
    <row r="47" spans="1:65" x14ac:dyDescent="0.3">
      <c r="A47" s="174">
        <f t="shared" si="7"/>
        <v>3032</v>
      </c>
      <c r="B47" s="235" t="s">
        <v>106</v>
      </c>
      <c r="C47" s="149"/>
      <c r="D47" s="71">
        <v>142.5</v>
      </c>
      <c r="E47" s="71">
        <v>157.5</v>
      </c>
      <c r="F47" s="192">
        <v>50</v>
      </c>
      <c r="G47" s="47">
        <f t="shared" si="8"/>
        <v>0</v>
      </c>
      <c r="H47" s="38" t="str">
        <f t="shared" si="9"/>
        <v>bedrag niet ingevuld</v>
      </c>
      <c r="I47" s="194"/>
      <c r="J47" s="193"/>
      <c r="K47" s="185"/>
      <c r="L47" s="185"/>
      <c r="M47" s="194"/>
      <c r="N47" s="193"/>
      <c r="O47" s="186"/>
      <c r="P47" s="186"/>
      <c r="Q47" s="194"/>
      <c r="R47" s="190"/>
      <c r="S47" s="190"/>
      <c r="T47" s="166"/>
      <c r="U47" s="166"/>
      <c r="V47" s="166"/>
      <c r="W47" s="166"/>
      <c r="X47" s="166"/>
      <c r="Y47" s="166"/>
      <c r="Z47" s="166"/>
      <c r="AA47" s="166"/>
      <c r="AB47" s="166"/>
      <c r="AC47" s="166"/>
      <c r="AD47" s="166"/>
      <c r="AE47" s="166"/>
      <c r="AF47" s="166"/>
      <c r="AG47" s="166"/>
      <c r="AH47" s="167"/>
      <c r="AI47" s="167"/>
      <c r="AJ47" s="167"/>
      <c r="AK47" s="167"/>
      <c r="AL47" s="167"/>
      <c r="AM47" s="167"/>
      <c r="AN47" s="167"/>
      <c r="AO47" s="167"/>
      <c r="AP47" s="167"/>
      <c r="AQ47" s="167"/>
      <c r="AR47" s="167"/>
      <c r="AS47" s="167"/>
      <c r="AT47" s="167"/>
      <c r="AU47" s="167"/>
      <c r="AV47" s="167"/>
      <c r="AW47" s="167"/>
      <c r="AX47" s="167"/>
      <c r="AY47" s="167"/>
      <c r="AZ47" s="167"/>
      <c r="BA47" s="167"/>
      <c r="BB47" s="167"/>
      <c r="BC47" s="167"/>
      <c r="BD47" s="167"/>
      <c r="BE47" s="167"/>
      <c r="BF47" s="167"/>
      <c r="BG47" s="167"/>
      <c r="BH47" s="167"/>
      <c r="BI47" s="167"/>
      <c r="BJ47" s="167"/>
      <c r="BK47" s="167"/>
      <c r="BL47" s="167"/>
      <c r="BM47" s="167"/>
    </row>
    <row r="48" spans="1:65" x14ac:dyDescent="0.3">
      <c r="A48" s="174">
        <f t="shared" si="7"/>
        <v>3033</v>
      </c>
      <c r="B48" s="235" t="s">
        <v>52</v>
      </c>
      <c r="C48" s="149"/>
      <c r="D48" s="71">
        <v>42.75</v>
      </c>
      <c r="E48" s="71">
        <v>47.25</v>
      </c>
      <c r="F48" s="192">
        <v>100</v>
      </c>
      <c r="G48" s="47">
        <f t="shared" si="8"/>
        <v>0</v>
      </c>
      <c r="H48" s="38" t="str">
        <f t="shared" si="9"/>
        <v>bedrag niet ingevuld</v>
      </c>
      <c r="I48" s="194"/>
      <c r="J48" s="193"/>
      <c r="K48" s="185"/>
      <c r="L48" s="185"/>
      <c r="M48" s="194"/>
      <c r="N48" s="193"/>
      <c r="O48" s="186"/>
      <c r="P48" s="186"/>
      <c r="Q48" s="194"/>
      <c r="R48" s="190"/>
      <c r="S48" s="190"/>
      <c r="T48" s="166"/>
      <c r="U48" s="166"/>
      <c r="V48" s="166"/>
      <c r="W48" s="166"/>
      <c r="X48" s="166"/>
      <c r="Y48" s="166"/>
      <c r="Z48" s="166"/>
      <c r="AA48" s="166"/>
      <c r="AB48" s="166"/>
      <c r="AC48" s="166"/>
      <c r="AD48" s="166"/>
      <c r="AE48" s="166"/>
      <c r="AF48" s="166"/>
      <c r="AG48" s="166"/>
      <c r="AH48" s="167"/>
      <c r="AI48" s="167"/>
      <c r="AJ48" s="167"/>
      <c r="AK48" s="167"/>
      <c r="AL48" s="167"/>
      <c r="AM48" s="167"/>
      <c r="AN48" s="167"/>
      <c r="AO48" s="167"/>
      <c r="AP48" s="167"/>
      <c r="AQ48" s="167"/>
      <c r="AR48" s="167"/>
      <c r="AS48" s="167"/>
      <c r="AT48" s="167"/>
      <c r="AU48" s="167"/>
      <c r="AV48" s="167"/>
      <c r="AW48" s="167"/>
      <c r="AX48" s="167"/>
      <c r="AY48" s="167"/>
      <c r="AZ48" s="167"/>
      <c r="BA48" s="167"/>
      <c r="BB48" s="167"/>
      <c r="BC48" s="167"/>
      <c r="BD48" s="167"/>
      <c r="BE48" s="167"/>
      <c r="BF48" s="167"/>
      <c r="BG48" s="167"/>
      <c r="BH48" s="167"/>
      <c r="BI48" s="167"/>
      <c r="BJ48" s="167"/>
      <c r="BK48" s="167"/>
      <c r="BL48" s="167"/>
      <c r="BM48" s="167"/>
    </row>
    <row r="49" spans="1:65" x14ac:dyDescent="0.3">
      <c r="A49" s="174">
        <f t="shared" si="7"/>
        <v>3034</v>
      </c>
      <c r="B49" s="235" t="s">
        <v>51</v>
      </c>
      <c r="C49" s="149"/>
      <c r="D49" s="71">
        <v>285</v>
      </c>
      <c r="E49" s="71">
        <v>315</v>
      </c>
      <c r="F49" s="192">
        <v>50</v>
      </c>
      <c r="G49" s="47">
        <f t="shared" si="8"/>
        <v>0</v>
      </c>
      <c r="H49" s="38" t="str">
        <f t="shared" si="9"/>
        <v>bedrag niet ingevuld</v>
      </c>
      <c r="I49" s="194"/>
      <c r="J49" s="193"/>
      <c r="K49" s="185"/>
      <c r="L49" s="185"/>
      <c r="M49" s="194"/>
      <c r="N49" s="193"/>
      <c r="O49" s="186"/>
      <c r="P49" s="186"/>
      <c r="Q49" s="194"/>
      <c r="R49" s="190"/>
      <c r="S49" s="190"/>
      <c r="T49" s="166"/>
      <c r="U49" s="166"/>
      <c r="V49" s="166"/>
      <c r="W49" s="166"/>
      <c r="X49" s="166"/>
      <c r="Y49" s="166"/>
      <c r="Z49" s="166"/>
      <c r="AA49" s="166"/>
      <c r="AB49" s="166"/>
      <c r="AC49" s="166"/>
      <c r="AD49" s="166"/>
      <c r="AE49" s="166"/>
      <c r="AF49" s="166"/>
      <c r="AG49" s="166"/>
      <c r="AH49" s="167"/>
      <c r="AI49" s="167"/>
      <c r="AJ49" s="167"/>
      <c r="AK49" s="167"/>
      <c r="AL49" s="167"/>
      <c r="AM49" s="167"/>
      <c r="AN49" s="167"/>
      <c r="AO49" s="167"/>
      <c r="AP49" s="167"/>
      <c r="AQ49" s="167"/>
      <c r="AR49" s="167"/>
      <c r="AS49" s="167"/>
      <c r="AT49" s="167"/>
      <c r="AU49" s="167"/>
      <c r="AV49" s="167"/>
      <c r="AW49" s="167"/>
      <c r="AX49" s="167"/>
      <c r="AY49" s="167"/>
      <c r="AZ49" s="167"/>
      <c r="BA49" s="167"/>
      <c r="BB49" s="167"/>
      <c r="BC49" s="167"/>
      <c r="BD49" s="167"/>
      <c r="BE49" s="167"/>
      <c r="BF49" s="167"/>
      <c r="BG49" s="167"/>
      <c r="BH49" s="167"/>
      <c r="BI49" s="167"/>
      <c r="BJ49" s="167"/>
      <c r="BK49" s="167"/>
      <c r="BL49" s="167"/>
      <c r="BM49" s="167"/>
    </row>
    <row r="50" spans="1:65" x14ac:dyDescent="0.3">
      <c r="A50" s="174">
        <f t="shared" si="7"/>
        <v>3035</v>
      </c>
      <c r="B50" s="234" t="s">
        <v>50</v>
      </c>
      <c r="C50" s="149"/>
      <c r="D50" s="71">
        <v>807.5</v>
      </c>
      <c r="E50" s="71">
        <v>892.5</v>
      </c>
      <c r="F50" s="192">
        <v>10</v>
      </c>
      <c r="G50" s="47">
        <f t="shared" si="8"/>
        <v>0</v>
      </c>
      <c r="H50" s="38" t="str">
        <f t="shared" si="9"/>
        <v>bedrag niet ingevuld</v>
      </c>
      <c r="I50" s="194"/>
      <c r="J50" s="193"/>
      <c r="K50" s="185"/>
      <c r="L50" s="185"/>
      <c r="M50" s="194"/>
      <c r="N50" s="193"/>
      <c r="O50" s="186"/>
      <c r="P50" s="186"/>
      <c r="Q50" s="194"/>
      <c r="R50" s="190"/>
      <c r="S50" s="190"/>
      <c r="T50" s="166"/>
      <c r="U50" s="166"/>
      <c r="V50" s="166"/>
      <c r="W50" s="166"/>
      <c r="X50" s="166"/>
      <c r="Y50" s="166"/>
      <c r="Z50" s="166"/>
      <c r="AA50" s="166"/>
      <c r="AB50" s="166"/>
      <c r="AC50" s="166"/>
      <c r="AD50" s="166"/>
      <c r="AE50" s="166"/>
      <c r="AF50" s="166"/>
      <c r="AG50" s="166"/>
      <c r="AH50" s="167"/>
      <c r="AI50" s="167"/>
      <c r="AJ50" s="167"/>
      <c r="AK50" s="167"/>
      <c r="AL50" s="167"/>
      <c r="AM50" s="167"/>
      <c r="AN50" s="167"/>
      <c r="AO50" s="167"/>
      <c r="AP50" s="167"/>
      <c r="AQ50" s="167"/>
      <c r="AR50" s="167"/>
      <c r="AS50" s="167"/>
      <c r="AT50" s="167"/>
      <c r="AU50" s="167"/>
      <c r="AV50" s="167"/>
      <c r="AW50" s="167"/>
      <c r="AX50" s="167"/>
      <c r="AY50" s="167"/>
      <c r="AZ50" s="167"/>
      <c r="BA50" s="167"/>
      <c r="BB50" s="167"/>
      <c r="BC50" s="167"/>
      <c r="BD50" s="167"/>
      <c r="BE50" s="167"/>
      <c r="BF50" s="167"/>
      <c r="BG50" s="167"/>
      <c r="BH50" s="167"/>
      <c r="BI50" s="167"/>
      <c r="BJ50" s="167"/>
      <c r="BK50" s="167"/>
      <c r="BL50" s="167"/>
      <c r="BM50" s="167"/>
    </row>
    <row r="51" spans="1:65" x14ac:dyDescent="0.3">
      <c r="A51" s="174">
        <f t="shared" si="7"/>
        <v>3036</v>
      </c>
      <c r="B51" s="234" t="s">
        <v>5</v>
      </c>
      <c r="C51" s="149"/>
      <c r="D51" s="71">
        <v>95</v>
      </c>
      <c r="E51" s="71">
        <v>105</v>
      </c>
      <c r="F51" s="192">
        <v>25</v>
      </c>
      <c r="G51" s="47">
        <f t="shared" si="8"/>
        <v>0</v>
      </c>
      <c r="H51" s="38" t="str">
        <f t="shared" si="9"/>
        <v>bedrag niet ingevuld</v>
      </c>
      <c r="I51" s="194"/>
      <c r="J51" s="193"/>
      <c r="K51" s="185"/>
      <c r="L51" s="185"/>
      <c r="M51" s="194"/>
      <c r="N51" s="193"/>
      <c r="O51" s="186"/>
      <c r="P51" s="186"/>
      <c r="Q51" s="194"/>
      <c r="R51" s="190"/>
      <c r="S51" s="190"/>
      <c r="T51" s="166"/>
      <c r="U51" s="166"/>
      <c r="V51" s="166"/>
      <c r="W51" s="166"/>
      <c r="X51" s="166"/>
      <c r="Y51" s="166"/>
      <c r="Z51" s="166"/>
      <c r="AA51" s="166"/>
      <c r="AB51" s="166"/>
      <c r="AC51" s="166"/>
      <c r="AD51" s="166"/>
      <c r="AE51" s="166"/>
      <c r="AF51" s="166"/>
      <c r="AG51" s="166"/>
      <c r="AH51" s="167"/>
      <c r="AI51" s="167"/>
      <c r="AJ51" s="167"/>
      <c r="AK51" s="167"/>
      <c r="AL51" s="167"/>
      <c r="AM51" s="167"/>
      <c r="AN51" s="167"/>
      <c r="AO51" s="167"/>
      <c r="AP51" s="167"/>
      <c r="AQ51" s="167"/>
      <c r="AR51" s="167"/>
      <c r="AS51" s="167"/>
      <c r="AT51" s="167"/>
      <c r="AU51" s="167"/>
      <c r="AV51" s="167"/>
      <c r="AW51" s="167"/>
      <c r="AX51" s="167"/>
      <c r="AY51" s="167"/>
      <c r="AZ51" s="167"/>
      <c r="BA51" s="167"/>
      <c r="BB51" s="167"/>
      <c r="BC51" s="167"/>
      <c r="BD51" s="167"/>
      <c r="BE51" s="167"/>
      <c r="BF51" s="167"/>
      <c r="BG51" s="167"/>
      <c r="BH51" s="167"/>
      <c r="BI51" s="167"/>
      <c r="BJ51" s="167"/>
      <c r="BK51" s="167"/>
      <c r="BL51" s="167"/>
      <c r="BM51" s="167"/>
    </row>
    <row r="52" spans="1:65" x14ac:dyDescent="0.3">
      <c r="A52" s="174">
        <f t="shared" si="7"/>
        <v>3037</v>
      </c>
      <c r="B52" s="234" t="s">
        <v>6</v>
      </c>
      <c r="C52" s="149"/>
      <c r="D52" s="71">
        <v>195</v>
      </c>
      <c r="E52" s="71">
        <v>205</v>
      </c>
      <c r="F52" s="192">
        <v>25</v>
      </c>
      <c r="G52" s="47">
        <f t="shared" si="8"/>
        <v>0</v>
      </c>
      <c r="H52" s="38" t="str">
        <f t="shared" si="9"/>
        <v>bedrag niet ingevuld</v>
      </c>
      <c r="I52" s="194"/>
      <c r="J52" s="193"/>
      <c r="K52" s="185"/>
      <c r="L52" s="185"/>
      <c r="M52" s="194"/>
      <c r="N52" s="193"/>
      <c r="O52" s="186"/>
      <c r="P52" s="186"/>
      <c r="Q52" s="194"/>
      <c r="R52" s="190"/>
      <c r="S52" s="190"/>
      <c r="T52" s="166"/>
      <c r="U52" s="166"/>
      <c r="V52" s="166"/>
      <c r="W52" s="166"/>
      <c r="X52" s="166"/>
      <c r="Y52" s="166"/>
      <c r="Z52" s="166"/>
      <c r="AA52" s="166"/>
      <c r="AB52" s="166"/>
      <c r="AC52" s="166"/>
      <c r="AD52" s="166"/>
      <c r="AE52" s="166"/>
      <c r="AF52" s="166"/>
      <c r="AG52" s="166"/>
      <c r="AH52" s="167"/>
      <c r="AI52" s="167"/>
      <c r="AJ52" s="167"/>
      <c r="AK52" s="167"/>
      <c r="AL52" s="167"/>
      <c r="AM52" s="167"/>
      <c r="AN52" s="167"/>
      <c r="AO52" s="167"/>
      <c r="AP52" s="167"/>
      <c r="AQ52" s="167"/>
      <c r="AR52" s="167"/>
      <c r="AS52" s="167"/>
      <c r="AT52" s="167"/>
      <c r="AU52" s="167"/>
      <c r="AV52" s="167"/>
      <c r="AW52" s="167"/>
      <c r="AX52" s="167"/>
      <c r="AY52" s="167"/>
      <c r="AZ52" s="167"/>
      <c r="BA52" s="167"/>
      <c r="BB52" s="167"/>
      <c r="BC52" s="167"/>
      <c r="BD52" s="167"/>
      <c r="BE52" s="167"/>
      <c r="BF52" s="167"/>
      <c r="BG52" s="167"/>
      <c r="BH52" s="167"/>
      <c r="BI52" s="167"/>
      <c r="BJ52" s="167"/>
      <c r="BK52" s="167"/>
      <c r="BL52" s="167"/>
      <c r="BM52" s="167"/>
    </row>
    <row r="53" spans="1:65" x14ac:dyDescent="0.3">
      <c r="A53" s="174">
        <f t="shared" si="7"/>
        <v>3038</v>
      </c>
      <c r="B53" s="234" t="s">
        <v>7</v>
      </c>
      <c r="C53" s="149"/>
      <c r="D53" s="71">
        <v>237.5</v>
      </c>
      <c r="E53" s="71">
        <v>262.5</v>
      </c>
      <c r="F53" s="192">
        <v>1</v>
      </c>
      <c r="G53" s="47">
        <f t="shared" si="8"/>
        <v>0</v>
      </c>
      <c r="H53" s="38" t="str">
        <f t="shared" si="9"/>
        <v>bedrag niet ingevuld</v>
      </c>
      <c r="I53" s="194"/>
      <c r="J53" s="193"/>
      <c r="K53" s="179"/>
      <c r="L53" s="179"/>
      <c r="M53" s="194"/>
      <c r="N53" s="193"/>
      <c r="O53" s="180"/>
      <c r="P53" s="180"/>
      <c r="Q53" s="194"/>
      <c r="R53" s="190"/>
      <c r="S53" s="190"/>
      <c r="T53" s="166"/>
      <c r="U53" s="166"/>
      <c r="V53" s="166"/>
      <c r="W53" s="166"/>
      <c r="X53" s="166"/>
      <c r="Y53" s="166"/>
      <c r="Z53" s="166"/>
      <c r="AA53" s="166"/>
      <c r="AB53" s="166"/>
      <c r="AC53" s="166"/>
      <c r="AD53" s="166"/>
      <c r="AE53" s="166"/>
      <c r="AF53" s="166"/>
      <c r="AG53" s="166"/>
      <c r="AH53" s="167"/>
      <c r="AI53" s="167"/>
      <c r="AJ53" s="167"/>
      <c r="AK53" s="167"/>
      <c r="AL53" s="167"/>
      <c r="AM53" s="167"/>
      <c r="AN53" s="167"/>
      <c r="AO53" s="167"/>
      <c r="AP53" s="167"/>
      <c r="AQ53" s="167"/>
      <c r="AR53" s="167"/>
      <c r="AS53" s="167"/>
      <c r="AT53" s="167"/>
      <c r="AU53" s="167"/>
      <c r="AV53" s="167"/>
      <c r="AW53" s="167"/>
      <c r="AX53" s="167"/>
      <c r="AY53" s="167"/>
      <c r="AZ53" s="167"/>
      <c r="BA53" s="167"/>
      <c r="BB53" s="167"/>
      <c r="BC53" s="167"/>
      <c r="BD53" s="167"/>
      <c r="BE53" s="167"/>
      <c r="BF53" s="167"/>
      <c r="BG53" s="167"/>
      <c r="BH53" s="167"/>
      <c r="BI53" s="167"/>
      <c r="BJ53" s="167"/>
      <c r="BK53" s="167"/>
      <c r="BL53" s="167"/>
      <c r="BM53" s="167"/>
    </row>
    <row r="54" spans="1:65" x14ac:dyDescent="0.3">
      <c r="A54" s="174">
        <f t="shared" si="7"/>
        <v>3039</v>
      </c>
      <c r="B54" s="234" t="s">
        <v>107</v>
      </c>
      <c r="C54" s="149"/>
      <c r="D54" s="307">
        <v>47.5</v>
      </c>
      <c r="E54" s="307">
        <v>52.5</v>
      </c>
      <c r="F54" s="236">
        <v>1</v>
      </c>
      <c r="G54" s="237">
        <f t="shared" si="8"/>
        <v>0</v>
      </c>
      <c r="H54" s="38" t="str">
        <f t="shared" si="9"/>
        <v>bedrag niet ingevuld</v>
      </c>
      <c r="I54" s="194"/>
      <c r="J54" s="193"/>
      <c r="K54" s="179"/>
      <c r="L54" s="179"/>
      <c r="M54" s="194"/>
      <c r="N54" s="193"/>
      <c r="O54" s="180"/>
      <c r="P54" s="180"/>
      <c r="Q54" s="194"/>
      <c r="R54" s="190"/>
      <c r="S54" s="190"/>
      <c r="T54" s="166"/>
      <c r="U54" s="166"/>
      <c r="V54" s="166"/>
      <c r="W54" s="166"/>
      <c r="X54" s="166"/>
      <c r="Y54" s="166"/>
      <c r="Z54" s="166"/>
      <c r="AA54" s="166"/>
      <c r="AB54" s="166"/>
      <c r="AC54" s="166"/>
      <c r="AD54" s="166"/>
      <c r="AE54" s="166"/>
      <c r="AF54" s="166"/>
      <c r="AG54" s="166"/>
      <c r="AH54" s="167"/>
      <c r="AI54" s="167"/>
      <c r="AJ54" s="167"/>
      <c r="AK54" s="167"/>
      <c r="AL54" s="167"/>
      <c r="AM54" s="167"/>
      <c r="AN54" s="167"/>
      <c r="AO54" s="167"/>
      <c r="AP54" s="167"/>
      <c r="AQ54" s="167"/>
      <c r="AR54" s="167"/>
      <c r="AS54" s="167"/>
      <c r="AT54" s="167"/>
      <c r="AU54" s="167"/>
      <c r="AV54" s="167"/>
      <c r="AW54" s="167"/>
      <c r="AX54" s="167"/>
      <c r="AY54" s="167"/>
      <c r="AZ54" s="167"/>
      <c r="BA54" s="167"/>
      <c r="BB54" s="167"/>
      <c r="BC54" s="167"/>
      <c r="BD54" s="167"/>
      <c r="BE54" s="167"/>
      <c r="BF54" s="167"/>
      <c r="BG54" s="167"/>
      <c r="BH54" s="167"/>
      <c r="BI54" s="167"/>
      <c r="BJ54" s="167"/>
      <c r="BK54" s="167"/>
      <c r="BL54" s="167"/>
      <c r="BM54" s="167"/>
    </row>
    <row r="55" spans="1:65" s="139" customFormat="1" x14ac:dyDescent="0.3">
      <c r="A55" s="174">
        <f t="shared" si="7"/>
        <v>3040</v>
      </c>
      <c r="B55" s="234" t="s">
        <v>108</v>
      </c>
      <c r="C55" s="149"/>
      <c r="D55" s="307">
        <v>60</v>
      </c>
      <c r="E55" s="307">
        <v>65</v>
      </c>
      <c r="F55" s="236">
        <v>1</v>
      </c>
      <c r="G55" s="237">
        <f t="shared" si="8"/>
        <v>0</v>
      </c>
      <c r="H55" s="38" t="str">
        <f t="shared" si="9"/>
        <v>bedrag niet ingevuld</v>
      </c>
      <c r="I55" s="135"/>
      <c r="J55" s="132"/>
      <c r="K55" s="134"/>
      <c r="L55" s="134"/>
      <c r="M55" s="135"/>
      <c r="N55" s="132"/>
      <c r="O55" s="136"/>
      <c r="P55" s="136"/>
      <c r="Q55" s="135"/>
      <c r="R55" s="137"/>
      <c r="S55" s="137"/>
      <c r="T55" s="138"/>
      <c r="U55" s="138"/>
      <c r="V55" s="138"/>
      <c r="W55" s="138"/>
      <c r="X55" s="138"/>
      <c r="Y55" s="138"/>
      <c r="Z55" s="138"/>
      <c r="AA55" s="138"/>
      <c r="AB55" s="138"/>
      <c r="AC55" s="138"/>
      <c r="AD55" s="138"/>
      <c r="AE55" s="138"/>
      <c r="AF55" s="138"/>
      <c r="AG55" s="138"/>
      <c r="AH55" s="138"/>
    </row>
    <row r="56" spans="1:65" x14ac:dyDescent="0.3">
      <c r="A56" s="174">
        <f t="shared" si="7"/>
        <v>3041</v>
      </c>
      <c r="B56" s="234" t="s">
        <v>109</v>
      </c>
      <c r="C56" s="149"/>
      <c r="D56" s="71">
        <v>47.5</v>
      </c>
      <c r="E56" s="71">
        <v>52.5</v>
      </c>
      <c r="F56" s="192">
        <v>1</v>
      </c>
      <c r="G56" s="47">
        <f t="shared" si="8"/>
        <v>0</v>
      </c>
      <c r="H56" s="38" t="str">
        <f t="shared" si="9"/>
        <v>bedrag niet ingevuld</v>
      </c>
      <c r="I56" s="194"/>
      <c r="J56" s="193"/>
      <c r="K56" s="179"/>
      <c r="L56" s="179"/>
      <c r="M56" s="194"/>
      <c r="N56" s="193"/>
      <c r="O56" s="180"/>
      <c r="P56" s="180"/>
      <c r="Q56" s="194"/>
      <c r="R56" s="190"/>
      <c r="S56" s="190"/>
      <c r="T56" s="166"/>
      <c r="U56" s="166"/>
      <c r="V56" s="166"/>
      <c r="W56" s="166"/>
      <c r="X56" s="166"/>
      <c r="Y56" s="166"/>
      <c r="Z56" s="166"/>
      <c r="AA56" s="166"/>
      <c r="AB56" s="166"/>
      <c r="AC56" s="166"/>
      <c r="AD56" s="166"/>
      <c r="AE56" s="166"/>
      <c r="AF56" s="166"/>
      <c r="AG56" s="166"/>
      <c r="AH56" s="167"/>
      <c r="AI56" s="167"/>
      <c r="AJ56" s="167"/>
      <c r="AK56" s="167"/>
      <c r="AL56" s="167"/>
      <c r="AM56" s="167"/>
      <c r="AN56" s="167"/>
      <c r="AO56" s="167"/>
      <c r="AP56" s="167"/>
      <c r="AQ56" s="167"/>
      <c r="AR56" s="167"/>
      <c r="AS56" s="167"/>
      <c r="AT56" s="167"/>
      <c r="AU56" s="167"/>
      <c r="AV56" s="167"/>
      <c r="AW56" s="167"/>
      <c r="AX56" s="167"/>
      <c r="AY56" s="167"/>
      <c r="AZ56" s="167"/>
      <c r="BA56" s="167"/>
      <c r="BB56" s="167"/>
      <c r="BC56" s="167"/>
      <c r="BD56" s="167"/>
      <c r="BE56" s="167"/>
      <c r="BF56" s="167"/>
      <c r="BG56" s="167"/>
      <c r="BH56" s="167"/>
      <c r="BI56" s="167"/>
      <c r="BJ56" s="167"/>
      <c r="BK56" s="167"/>
      <c r="BL56" s="167"/>
      <c r="BM56" s="167"/>
    </row>
    <row r="57" spans="1:65" x14ac:dyDescent="0.3">
      <c r="A57" s="174">
        <f t="shared" si="7"/>
        <v>3042</v>
      </c>
      <c r="B57" s="234" t="s">
        <v>48</v>
      </c>
      <c r="C57" s="149"/>
      <c r="D57" s="71">
        <v>475</v>
      </c>
      <c r="E57" s="71">
        <v>525</v>
      </c>
      <c r="F57" s="192">
        <v>10</v>
      </c>
      <c r="G57" s="47">
        <f t="shared" si="8"/>
        <v>0</v>
      </c>
      <c r="H57" s="38" t="str">
        <f t="shared" si="9"/>
        <v>bedrag niet ingevuld</v>
      </c>
      <c r="I57" s="194"/>
      <c r="J57" s="193"/>
      <c r="K57" s="185"/>
      <c r="L57" s="185"/>
      <c r="M57" s="194"/>
      <c r="N57" s="193"/>
      <c r="O57" s="186"/>
      <c r="P57" s="186"/>
      <c r="Q57" s="194"/>
      <c r="R57" s="190"/>
      <c r="S57" s="190"/>
      <c r="T57" s="166"/>
      <c r="U57" s="166"/>
      <c r="V57" s="166"/>
      <c r="W57" s="166"/>
      <c r="X57" s="166"/>
      <c r="Y57" s="166"/>
      <c r="Z57" s="166"/>
      <c r="AA57" s="166"/>
      <c r="AB57" s="166"/>
      <c r="AC57" s="166"/>
      <c r="AD57" s="166"/>
      <c r="AE57" s="166"/>
      <c r="AF57" s="166"/>
      <c r="AG57" s="166"/>
      <c r="AH57" s="167"/>
      <c r="AI57" s="167"/>
      <c r="AJ57" s="167"/>
      <c r="AK57" s="167"/>
      <c r="AL57" s="167"/>
      <c r="AM57" s="167"/>
      <c r="AN57" s="167"/>
      <c r="AO57" s="167"/>
      <c r="AP57" s="167"/>
      <c r="AQ57" s="167"/>
      <c r="AR57" s="167"/>
      <c r="AS57" s="167"/>
      <c r="AT57" s="167"/>
      <c r="AU57" s="167"/>
      <c r="AV57" s="167"/>
      <c r="AW57" s="167"/>
      <c r="AX57" s="167"/>
      <c r="AY57" s="167"/>
      <c r="AZ57" s="167"/>
      <c r="BA57" s="167"/>
      <c r="BB57" s="167"/>
      <c r="BC57" s="167"/>
      <c r="BD57" s="167"/>
      <c r="BE57" s="167"/>
      <c r="BF57" s="167"/>
      <c r="BG57" s="167"/>
      <c r="BH57" s="167"/>
      <c r="BI57" s="167"/>
      <c r="BJ57" s="167"/>
      <c r="BK57" s="167"/>
      <c r="BL57" s="167"/>
      <c r="BM57" s="167"/>
    </row>
    <row r="58" spans="1:65" x14ac:dyDescent="0.3">
      <c r="A58" s="174">
        <f t="shared" si="7"/>
        <v>3043</v>
      </c>
      <c r="B58" s="234" t="s">
        <v>47</v>
      </c>
      <c r="C58" s="149"/>
      <c r="D58" s="71">
        <v>142.5</v>
      </c>
      <c r="E58" s="71">
        <v>157.5</v>
      </c>
      <c r="F58" s="192">
        <v>10</v>
      </c>
      <c r="G58" s="47">
        <f t="shared" si="8"/>
        <v>0</v>
      </c>
      <c r="H58" s="38" t="str">
        <f t="shared" si="9"/>
        <v>bedrag niet ingevuld</v>
      </c>
      <c r="I58" s="194"/>
      <c r="J58" s="193"/>
      <c r="K58" s="185"/>
      <c r="L58" s="185"/>
      <c r="M58" s="194"/>
      <c r="N58" s="193"/>
      <c r="O58" s="186"/>
      <c r="P58" s="186"/>
      <c r="Q58" s="194"/>
      <c r="R58" s="190"/>
      <c r="S58" s="190"/>
      <c r="T58" s="166"/>
      <c r="U58" s="166"/>
      <c r="V58" s="166"/>
      <c r="W58" s="166"/>
      <c r="X58" s="166"/>
      <c r="Y58" s="166"/>
      <c r="Z58" s="166"/>
      <c r="AA58" s="166"/>
      <c r="AB58" s="166"/>
      <c r="AC58" s="166"/>
      <c r="AD58" s="166"/>
      <c r="AE58" s="166"/>
      <c r="AF58" s="166"/>
      <c r="AG58" s="166"/>
      <c r="AH58" s="167"/>
      <c r="AI58" s="167"/>
      <c r="AJ58" s="167"/>
      <c r="AK58" s="167"/>
      <c r="AL58" s="167"/>
      <c r="AM58" s="167"/>
      <c r="AN58" s="167"/>
      <c r="AO58" s="167"/>
      <c r="AP58" s="167"/>
      <c r="AQ58" s="167"/>
      <c r="AR58" s="167"/>
      <c r="AS58" s="167"/>
      <c r="AT58" s="167"/>
      <c r="AU58" s="167"/>
      <c r="AV58" s="167"/>
      <c r="AW58" s="167"/>
      <c r="AX58" s="167"/>
      <c r="AY58" s="167"/>
      <c r="AZ58" s="167"/>
      <c r="BA58" s="167"/>
      <c r="BB58" s="167"/>
      <c r="BC58" s="167"/>
      <c r="BD58" s="167"/>
      <c r="BE58" s="167"/>
      <c r="BF58" s="167"/>
      <c r="BG58" s="167"/>
      <c r="BH58" s="167"/>
      <c r="BI58" s="167"/>
      <c r="BJ58" s="167"/>
      <c r="BK58" s="167"/>
      <c r="BL58" s="167"/>
      <c r="BM58" s="167"/>
    </row>
    <row r="59" spans="1:65" x14ac:dyDescent="0.3">
      <c r="A59" s="174">
        <f t="shared" si="7"/>
        <v>3044</v>
      </c>
      <c r="B59" s="234" t="s">
        <v>46</v>
      </c>
      <c r="C59" s="149"/>
      <c r="D59" s="71">
        <v>30.4</v>
      </c>
      <c r="E59" s="71">
        <v>33.6</v>
      </c>
      <c r="F59" s="192">
        <v>10</v>
      </c>
      <c r="G59" s="47">
        <f t="shared" si="8"/>
        <v>0</v>
      </c>
      <c r="H59" s="38" t="str">
        <f t="shared" si="9"/>
        <v>bedrag niet ingevuld</v>
      </c>
      <c r="I59" s="194"/>
      <c r="J59" s="193"/>
      <c r="K59" s="185"/>
      <c r="L59" s="185"/>
      <c r="M59" s="194"/>
      <c r="N59" s="193"/>
      <c r="O59" s="186"/>
      <c r="P59" s="186"/>
      <c r="Q59" s="194"/>
      <c r="R59" s="190"/>
      <c r="S59" s="190"/>
      <c r="T59" s="166"/>
      <c r="U59" s="166"/>
      <c r="V59" s="166"/>
      <c r="W59" s="166"/>
      <c r="X59" s="166"/>
      <c r="Y59" s="166"/>
      <c r="Z59" s="166"/>
      <c r="AA59" s="166"/>
      <c r="AB59" s="166"/>
      <c r="AC59" s="166"/>
      <c r="AD59" s="166"/>
      <c r="AE59" s="166"/>
      <c r="AF59" s="166"/>
      <c r="AG59" s="166"/>
      <c r="AH59" s="167"/>
      <c r="AI59" s="167"/>
      <c r="AJ59" s="167"/>
      <c r="AK59" s="167"/>
      <c r="AL59" s="167"/>
      <c r="AM59" s="167"/>
      <c r="AN59" s="167"/>
      <c r="AO59" s="167"/>
      <c r="AP59" s="167"/>
      <c r="AQ59" s="167"/>
      <c r="AR59" s="167"/>
      <c r="AS59" s="167"/>
      <c r="AT59" s="167"/>
      <c r="AU59" s="167"/>
      <c r="AV59" s="167"/>
      <c r="AW59" s="167"/>
      <c r="AX59" s="167"/>
      <c r="AY59" s="167"/>
      <c r="AZ59" s="167"/>
      <c r="BA59" s="167"/>
      <c r="BB59" s="167"/>
      <c r="BC59" s="167"/>
      <c r="BD59" s="167"/>
      <c r="BE59" s="167"/>
      <c r="BF59" s="167"/>
      <c r="BG59" s="167"/>
      <c r="BH59" s="167"/>
      <c r="BI59" s="167"/>
      <c r="BJ59" s="167"/>
      <c r="BK59" s="167"/>
      <c r="BL59" s="167"/>
      <c r="BM59" s="167"/>
    </row>
    <row r="60" spans="1:65" x14ac:dyDescent="0.3">
      <c r="A60" s="174">
        <f t="shared" si="7"/>
        <v>3045</v>
      </c>
      <c r="B60" s="234" t="s">
        <v>110</v>
      </c>
      <c r="C60" s="149"/>
      <c r="D60" s="71">
        <v>1358.5</v>
      </c>
      <c r="E60" s="71">
        <v>1501.5</v>
      </c>
      <c r="F60" s="192">
        <v>1</v>
      </c>
      <c r="G60" s="47">
        <f t="shared" si="8"/>
        <v>0</v>
      </c>
      <c r="H60" s="38" t="str">
        <f t="shared" si="9"/>
        <v>bedrag niet ingevuld</v>
      </c>
      <c r="I60" s="194"/>
      <c r="J60" s="193"/>
      <c r="K60" s="179"/>
      <c r="L60" s="179"/>
      <c r="M60" s="194"/>
      <c r="N60" s="193"/>
      <c r="O60" s="180"/>
      <c r="P60" s="180"/>
      <c r="Q60" s="194"/>
      <c r="R60" s="190"/>
      <c r="S60" s="190"/>
      <c r="T60" s="166"/>
      <c r="U60" s="166"/>
      <c r="V60" s="166"/>
      <c r="W60" s="166"/>
      <c r="X60" s="166"/>
      <c r="Y60" s="166"/>
      <c r="Z60" s="166"/>
      <c r="AA60" s="166"/>
      <c r="AB60" s="166"/>
      <c r="AC60" s="166"/>
      <c r="AD60" s="166"/>
      <c r="AE60" s="166"/>
      <c r="AF60" s="166"/>
      <c r="AG60" s="166"/>
      <c r="AH60" s="167"/>
      <c r="AI60" s="167"/>
      <c r="AJ60" s="167"/>
      <c r="AK60" s="167"/>
      <c r="AL60" s="167"/>
      <c r="AM60" s="167"/>
      <c r="AN60" s="167"/>
      <c r="AO60" s="167"/>
      <c r="AP60" s="167"/>
      <c r="AQ60" s="167"/>
      <c r="AR60" s="167"/>
      <c r="AS60" s="167"/>
      <c r="AT60" s="167"/>
      <c r="AU60" s="167"/>
      <c r="AV60" s="167"/>
      <c r="AW60" s="167"/>
      <c r="AX60" s="167"/>
      <c r="AY60" s="167"/>
      <c r="AZ60" s="167"/>
      <c r="BA60" s="167"/>
      <c r="BB60" s="167"/>
      <c r="BC60" s="167"/>
      <c r="BD60" s="167"/>
      <c r="BE60" s="167"/>
      <c r="BF60" s="167"/>
      <c r="BG60" s="167"/>
      <c r="BH60" s="167"/>
      <c r="BI60" s="167"/>
      <c r="BJ60" s="167"/>
      <c r="BK60" s="167"/>
      <c r="BL60" s="167"/>
      <c r="BM60" s="167"/>
    </row>
    <row r="61" spans="1:65" x14ac:dyDescent="0.3">
      <c r="A61" s="174">
        <f t="shared" si="7"/>
        <v>3046</v>
      </c>
      <c r="B61" s="234" t="s">
        <v>111</v>
      </c>
      <c r="C61" s="149"/>
      <c r="D61" s="71">
        <v>380</v>
      </c>
      <c r="E61" s="71">
        <v>420</v>
      </c>
      <c r="F61" s="192">
        <v>1</v>
      </c>
      <c r="G61" s="47">
        <f t="shared" si="8"/>
        <v>0</v>
      </c>
      <c r="H61" s="38" t="str">
        <f t="shared" si="9"/>
        <v>bedrag niet ingevuld</v>
      </c>
      <c r="I61" s="194"/>
      <c r="J61" s="193"/>
      <c r="K61" s="179"/>
      <c r="L61" s="179"/>
      <c r="M61" s="194"/>
      <c r="N61" s="193"/>
      <c r="O61" s="180"/>
      <c r="P61" s="180"/>
      <c r="Q61" s="194"/>
      <c r="R61" s="190"/>
      <c r="S61" s="190"/>
      <c r="T61" s="166"/>
      <c r="U61" s="166"/>
      <c r="V61" s="166"/>
      <c r="W61" s="166"/>
      <c r="X61" s="166"/>
      <c r="Y61" s="166"/>
      <c r="Z61" s="166"/>
      <c r="AA61" s="166"/>
      <c r="AB61" s="166"/>
      <c r="AC61" s="166"/>
      <c r="AD61" s="166"/>
      <c r="AE61" s="166"/>
      <c r="AF61" s="166"/>
      <c r="AG61" s="166"/>
      <c r="AH61" s="167"/>
      <c r="AI61" s="167"/>
      <c r="AJ61" s="167"/>
      <c r="AK61" s="167"/>
      <c r="AL61" s="167"/>
      <c r="AM61" s="167"/>
      <c r="AN61" s="167"/>
      <c r="AO61" s="167"/>
      <c r="AP61" s="167"/>
      <c r="AQ61" s="167"/>
      <c r="AR61" s="167"/>
      <c r="AS61" s="167"/>
      <c r="AT61" s="167"/>
      <c r="AU61" s="167"/>
      <c r="AV61" s="167"/>
      <c r="AW61" s="167"/>
      <c r="AX61" s="167"/>
      <c r="AY61" s="167"/>
      <c r="AZ61" s="167"/>
      <c r="BA61" s="167"/>
      <c r="BB61" s="167"/>
      <c r="BC61" s="167"/>
      <c r="BD61" s="167"/>
      <c r="BE61" s="167"/>
      <c r="BF61" s="167"/>
      <c r="BG61" s="167"/>
      <c r="BH61" s="167"/>
      <c r="BI61" s="167"/>
      <c r="BJ61" s="167"/>
      <c r="BK61" s="167"/>
      <c r="BL61" s="167"/>
      <c r="BM61" s="167"/>
    </row>
    <row r="62" spans="1:65" s="118" customFormat="1" x14ac:dyDescent="0.3">
      <c r="A62" s="174">
        <f t="shared" si="7"/>
        <v>3047</v>
      </c>
      <c r="B62" s="234" t="s">
        <v>112</v>
      </c>
      <c r="C62" s="149"/>
      <c r="D62" s="71">
        <v>28.5</v>
      </c>
      <c r="E62" s="71">
        <v>31.5</v>
      </c>
      <c r="F62" s="192">
        <v>200</v>
      </c>
      <c r="G62" s="47">
        <f t="shared" si="8"/>
        <v>0</v>
      </c>
      <c r="H62" s="38" t="str">
        <f t="shared" si="9"/>
        <v>bedrag niet ingevuld</v>
      </c>
      <c r="I62" s="194"/>
      <c r="J62" s="193"/>
      <c r="K62" s="185"/>
      <c r="L62" s="185"/>
      <c r="M62" s="194"/>
      <c r="N62" s="193"/>
      <c r="O62" s="186"/>
      <c r="P62" s="186"/>
      <c r="Q62" s="194"/>
      <c r="R62" s="190"/>
      <c r="S62" s="190"/>
      <c r="T62" s="166"/>
      <c r="U62" s="166"/>
      <c r="V62" s="166"/>
      <c r="W62" s="166"/>
      <c r="X62" s="166"/>
      <c r="Y62" s="166"/>
      <c r="Z62" s="166"/>
      <c r="AA62" s="166"/>
      <c r="AB62" s="166"/>
      <c r="AC62" s="166"/>
      <c r="AD62" s="166"/>
      <c r="AE62" s="166"/>
      <c r="AF62" s="166"/>
      <c r="AG62" s="166"/>
      <c r="AH62" s="167"/>
      <c r="AI62" s="167"/>
      <c r="AJ62" s="167"/>
      <c r="AK62" s="167"/>
      <c r="AL62" s="167"/>
      <c r="AM62" s="167"/>
      <c r="AN62" s="167"/>
      <c r="AO62" s="167"/>
      <c r="AP62" s="167"/>
      <c r="AQ62" s="167"/>
      <c r="AR62" s="167"/>
      <c r="AS62" s="167"/>
      <c r="AT62" s="167"/>
      <c r="AU62" s="167"/>
      <c r="AV62" s="167"/>
      <c r="AW62" s="167"/>
      <c r="AX62" s="167"/>
      <c r="AY62" s="167"/>
      <c r="AZ62" s="167"/>
      <c r="BA62" s="167"/>
      <c r="BB62" s="167"/>
      <c r="BC62" s="167"/>
      <c r="BD62" s="167"/>
      <c r="BE62" s="167"/>
      <c r="BF62" s="167"/>
      <c r="BG62" s="167"/>
      <c r="BH62" s="167"/>
      <c r="BI62" s="167"/>
      <c r="BJ62" s="167"/>
      <c r="BK62" s="167"/>
      <c r="BL62" s="167"/>
      <c r="BM62" s="167"/>
    </row>
    <row r="63" spans="1:65" s="118" customFormat="1" x14ac:dyDescent="0.3">
      <c r="A63" s="174"/>
      <c r="B63" s="234"/>
      <c r="C63" s="8"/>
      <c r="D63" s="140"/>
      <c r="E63" s="140"/>
      <c r="F63" s="205"/>
      <c r="G63" s="47"/>
      <c r="H63" s="310"/>
      <c r="I63" s="194"/>
      <c r="J63" s="178"/>
      <c r="K63" s="179"/>
      <c r="L63" s="179"/>
      <c r="M63" s="194"/>
      <c r="N63" s="178"/>
      <c r="O63" s="180"/>
      <c r="P63" s="180"/>
      <c r="Q63" s="194"/>
      <c r="R63" s="166"/>
      <c r="S63" s="166"/>
      <c r="T63" s="166"/>
      <c r="U63" s="166"/>
      <c r="V63" s="166"/>
      <c r="W63" s="166"/>
      <c r="X63" s="166"/>
      <c r="Y63" s="166"/>
      <c r="Z63" s="166"/>
      <c r="AA63" s="166"/>
      <c r="AB63" s="166"/>
      <c r="AC63" s="166"/>
      <c r="AD63" s="166"/>
      <c r="AE63" s="166"/>
      <c r="AF63" s="166"/>
      <c r="AG63" s="166"/>
      <c r="AH63" s="167"/>
      <c r="AI63" s="167"/>
      <c r="AJ63" s="167"/>
      <c r="AK63" s="167"/>
      <c r="AL63" s="167"/>
      <c r="AM63" s="167"/>
      <c r="AN63" s="167"/>
      <c r="AO63" s="167"/>
      <c r="AP63" s="167"/>
      <c r="AQ63" s="167"/>
      <c r="AR63" s="167"/>
      <c r="AS63" s="167"/>
      <c r="AT63" s="167"/>
      <c r="AU63" s="167"/>
      <c r="AV63" s="167"/>
      <c r="AW63" s="167"/>
      <c r="AX63" s="167"/>
      <c r="AY63" s="167"/>
      <c r="AZ63" s="167"/>
      <c r="BA63" s="167"/>
      <c r="BB63" s="167"/>
      <c r="BC63" s="167"/>
      <c r="BD63" s="167"/>
      <c r="BE63" s="167"/>
      <c r="BF63" s="167"/>
      <c r="BG63" s="167"/>
      <c r="BH63" s="167"/>
      <c r="BI63" s="167"/>
      <c r="BJ63" s="167"/>
      <c r="BK63" s="167"/>
      <c r="BL63" s="167"/>
      <c r="BM63" s="167"/>
    </row>
    <row r="64" spans="1:65" s="118" customFormat="1" ht="27.75" x14ac:dyDescent="0.3">
      <c r="A64" s="174"/>
      <c r="B64" s="233" t="s">
        <v>149</v>
      </c>
      <c r="C64" s="8"/>
      <c r="D64" s="140"/>
      <c r="E64" s="140"/>
      <c r="F64" s="205"/>
      <c r="G64" s="47"/>
      <c r="H64" s="310"/>
      <c r="I64" s="194"/>
      <c r="J64" s="178"/>
      <c r="K64" s="179"/>
      <c r="L64" s="179"/>
      <c r="M64" s="194"/>
      <c r="N64" s="178"/>
      <c r="O64" s="180"/>
      <c r="P64" s="180"/>
      <c r="Q64" s="194"/>
      <c r="R64" s="166"/>
      <c r="S64" s="166"/>
      <c r="T64" s="166"/>
      <c r="U64" s="166"/>
      <c r="V64" s="166"/>
      <c r="W64" s="166"/>
      <c r="X64" s="166"/>
      <c r="Y64" s="166"/>
      <c r="Z64" s="166"/>
      <c r="AA64" s="166"/>
      <c r="AB64" s="166"/>
      <c r="AC64" s="166"/>
      <c r="AD64" s="166"/>
      <c r="AE64" s="166"/>
      <c r="AF64" s="166"/>
      <c r="AG64" s="166"/>
      <c r="AH64" s="167"/>
      <c r="AI64" s="167"/>
      <c r="AJ64" s="167"/>
      <c r="AK64" s="167"/>
      <c r="AL64" s="167"/>
      <c r="AM64" s="167"/>
      <c r="AN64" s="167"/>
      <c r="AO64" s="167"/>
      <c r="AP64" s="167"/>
      <c r="AQ64" s="167"/>
      <c r="AR64" s="167"/>
      <c r="AS64" s="167"/>
      <c r="AT64" s="167"/>
      <c r="AU64" s="167"/>
      <c r="AV64" s="167"/>
      <c r="AW64" s="167"/>
      <c r="AX64" s="167"/>
      <c r="AY64" s="167"/>
      <c r="AZ64" s="167"/>
      <c r="BA64" s="167"/>
      <c r="BB64" s="167"/>
      <c r="BC64" s="167"/>
      <c r="BD64" s="167"/>
      <c r="BE64" s="167"/>
      <c r="BF64" s="167"/>
      <c r="BG64" s="167"/>
      <c r="BH64" s="167"/>
      <c r="BI64" s="167"/>
      <c r="BJ64" s="167"/>
      <c r="BK64" s="167"/>
      <c r="BL64" s="167"/>
      <c r="BM64" s="167"/>
    </row>
    <row r="65" spans="1:65" s="118" customFormat="1" x14ac:dyDescent="0.3">
      <c r="A65" s="174">
        <f>A62+1</f>
        <v>3048</v>
      </c>
      <c r="B65" s="234" t="s">
        <v>25</v>
      </c>
      <c r="C65" s="149"/>
      <c r="D65" s="71">
        <v>123.5</v>
      </c>
      <c r="E65" s="71">
        <v>136.5</v>
      </c>
      <c r="F65" s="176">
        <v>350</v>
      </c>
      <c r="G65" s="47">
        <f>C65*F65</f>
        <v>0</v>
      </c>
      <c r="H65" s="38" t="str">
        <f t="shared" ref="H65:H92" si="10">IF(C65="","bedrag niet ingevuld",IF(C65&lt;D65,"bedrag &lt; min.",IF(C65&gt;E65,"bedrag &gt; max.","")))</f>
        <v>bedrag niet ingevuld</v>
      </c>
      <c r="I65" s="194"/>
      <c r="J65" s="184"/>
      <c r="K65" s="185"/>
      <c r="L65" s="185"/>
      <c r="M65" s="194"/>
      <c r="N65" s="184"/>
      <c r="O65" s="186"/>
      <c r="P65" s="186"/>
      <c r="Q65" s="194"/>
      <c r="R65" s="190"/>
      <c r="S65" s="190"/>
      <c r="T65" s="166"/>
      <c r="U65" s="166"/>
      <c r="V65" s="166"/>
      <c r="W65" s="166"/>
      <c r="X65" s="166"/>
      <c r="Y65" s="166"/>
      <c r="Z65" s="166"/>
      <c r="AA65" s="166"/>
      <c r="AB65" s="166"/>
      <c r="AC65" s="166"/>
      <c r="AD65" s="166"/>
      <c r="AE65" s="166"/>
      <c r="AF65" s="166"/>
      <c r="AG65" s="166"/>
      <c r="AH65" s="167"/>
      <c r="AI65" s="167"/>
      <c r="AJ65" s="167"/>
      <c r="AK65" s="167"/>
      <c r="AL65" s="167"/>
      <c r="AM65" s="167"/>
      <c r="AN65" s="167"/>
      <c r="AO65" s="167"/>
      <c r="AP65" s="167"/>
      <c r="AQ65" s="167"/>
      <c r="AR65" s="167"/>
      <c r="AS65" s="167"/>
      <c r="AT65" s="167"/>
      <c r="AU65" s="167"/>
      <c r="AV65" s="167"/>
      <c r="AW65" s="167"/>
      <c r="AX65" s="167"/>
      <c r="AY65" s="167"/>
      <c r="AZ65" s="167"/>
      <c r="BA65" s="167"/>
      <c r="BB65" s="167"/>
      <c r="BC65" s="167"/>
      <c r="BD65" s="167"/>
      <c r="BE65" s="167"/>
      <c r="BF65" s="167"/>
      <c r="BG65" s="167"/>
      <c r="BH65" s="167"/>
      <c r="BI65" s="167"/>
      <c r="BJ65" s="167"/>
      <c r="BK65" s="167"/>
      <c r="BL65" s="167"/>
      <c r="BM65" s="167"/>
    </row>
    <row r="66" spans="1:65" s="118" customFormat="1" x14ac:dyDescent="0.3">
      <c r="A66" s="174">
        <f t="shared" si="7"/>
        <v>3049</v>
      </c>
      <c r="B66" s="234" t="s">
        <v>26</v>
      </c>
      <c r="C66" s="149"/>
      <c r="D66" s="71">
        <v>123.5</v>
      </c>
      <c r="E66" s="71">
        <v>136.5</v>
      </c>
      <c r="F66" s="176">
        <v>350</v>
      </c>
      <c r="G66" s="47">
        <f>C66*F66</f>
        <v>0</v>
      </c>
      <c r="H66" s="38" t="str">
        <f t="shared" si="10"/>
        <v>bedrag niet ingevuld</v>
      </c>
      <c r="I66" s="194"/>
      <c r="J66" s="184"/>
      <c r="K66" s="185"/>
      <c r="L66" s="185"/>
      <c r="M66" s="194"/>
      <c r="N66" s="184"/>
      <c r="O66" s="186"/>
      <c r="P66" s="186"/>
      <c r="Q66" s="194"/>
      <c r="R66" s="190"/>
      <c r="S66" s="190"/>
      <c r="T66" s="166"/>
      <c r="U66" s="166"/>
      <c r="V66" s="166"/>
      <c r="W66" s="166"/>
      <c r="X66" s="166"/>
      <c r="Y66" s="166"/>
      <c r="Z66" s="166"/>
      <c r="AA66" s="166"/>
      <c r="AB66" s="166"/>
      <c r="AC66" s="166"/>
      <c r="AD66" s="166"/>
      <c r="AE66" s="166"/>
      <c r="AF66" s="166"/>
      <c r="AG66" s="166"/>
      <c r="AH66" s="167"/>
      <c r="AI66" s="167"/>
      <c r="AJ66" s="167"/>
      <c r="AK66" s="167"/>
      <c r="AL66" s="167"/>
      <c r="AM66" s="167"/>
      <c r="AN66" s="167"/>
      <c r="AO66" s="167"/>
      <c r="AP66" s="167"/>
      <c r="AQ66" s="167"/>
      <c r="AR66" s="167"/>
      <c r="AS66" s="167"/>
      <c r="AT66" s="167"/>
      <c r="AU66" s="167"/>
      <c r="AV66" s="167"/>
      <c r="AW66" s="167"/>
      <c r="AX66" s="167"/>
      <c r="AY66" s="167"/>
      <c r="AZ66" s="167"/>
      <c r="BA66" s="167"/>
      <c r="BB66" s="167"/>
      <c r="BC66" s="167"/>
      <c r="BD66" s="167"/>
      <c r="BE66" s="167"/>
      <c r="BF66" s="167"/>
      <c r="BG66" s="167"/>
      <c r="BH66" s="167"/>
      <c r="BI66" s="167"/>
      <c r="BJ66" s="167"/>
      <c r="BK66" s="167"/>
      <c r="BL66" s="167"/>
      <c r="BM66" s="167"/>
    </row>
    <row r="67" spans="1:65" s="118" customFormat="1" x14ac:dyDescent="0.3">
      <c r="A67" s="174">
        <f t="shared" si="7"/>
        <v>3050</v>
      </c>
      <c r="B67" s="308" t="s">
        <v>114</v>
      </c>
      <c r="C67" s="149"/>
      <c r="D67" s="71">
        <v>123.5</v>
      </c>
      <c r="E67" s="71">
        <v>136.5</v>
      </c>
      <c r="F67" s="176">
        <v>50</v>
      </c>
      <c r="G67" s="47">
        <f t="shared" ref="G67" si="11">C67*F67</f>
        <v>0</v>
      </c>
      <c r="H67" s="38" t="str">
        <f t="shared" si="10"/>
        <v>bedrag niet ingevuld</v>
      </c>
      <c r="I67" s="194"/>
      <c r="J67" s="184"/>
      <c r="K67" s="185"/>
      <c r="L67" s="185"/>
      <c r="M67" s="194"/>
      <c r="N67" s="184"/>
      <c r="O67" s="186"/>
      <c r="P67" s="186"/>
      <c r="Q67" s="194"/>
      <c r="R67" s="190"/>
      <c r="S67" s="190"/>
      <c r="T67" s="166"/>
      <c r="U67" s="166"/>
      <c r="V67" s="166"/>
      <c r="W67" s="166"/>
      <c r="X67" s="166"/>
      <c r="Y67" s="166"/>
      <c r="Z67" s="166"/>
      <c r="AA67" s="166"/>
      <c r="AB67" s="166"/>
      <c r="AC67" s="166"/>
      <c r="AD67" s="166"/>
      <c r="AE67" s="166"/>
      <c r="AF67" s="166"/>
      <c r="AG67" s="166"/>
      <c r="AH67" s="167"/>
      <c r="AI67" s="167"/>
      <c r="AJ67" s="167"/>
      <c r="AK67" s="167"/>
      <c r="AL67" s="167"/>
      <c r="AM67" s="167"/>
      <c r="AN67" s="167"/>
      <c r="AO67" s="167"/>
      <c r="AP67" s="167"/>
      <c r="AQ67" s="167"/>
      <c r="AR67" s="167"/>
      <c r="AS67" s="167"/>
      <c r="AT67" s="167"/>
      <c r="AU67" s="167"/>
      <c r="AV67" s="167"/>
      <c r="AW67" s="167"/>
      <c r="AX67" s="167"/>
      <c r="AY67" s="167"/>
      <c r="AZ67" s="167"/>
      <c r="BA67" s="167"/>
      <c r="BB67" s="167"/>
      <c r="BC67" s="167"/>
      <c r="BD67" s="167"/>
      <c r="BE67" s="167"/>
      <c r="BF67" s="167"/>
      <c r="BG67" s="167"/>
      <c r="BH67" s="167"/>
      <c r="BI67" s="167"/>
      <c r="BJ67" s="167"/>
      <c r="BK67" s="167"/>
      <c r="BL67" s="167"/>
      <c r="BM67" s="167"/>
    </row>
    <row r="68" spans="1:65" s="118" customFormat="1" x14ac:dyDescent="0.3">
      <c r="A68" s="174">
        <f t="shared" si="7"/>
        <v>3051</v>
      </c>
      <c r="B68" s="234" t="s">
        <v>54</v>
      </c>
      <c r="C68" s="149"/>
      <c r="D68" s="71">
        <v>4.75</v>
      </c>
      <c r="E68" s="71">
        <v>5.25</v>
      </c>
      <c r="F68" s="176">
        <v>100</v>
      </c>
      <c r="G68" s="47">
        <f>C68*F68</f>
        <v>0</v>
      </c>
      <c r="H68" s="38" t="str">
        <f t="shared" si="10"/>
        <v>bedrag niet ingevuld</v>
      </c>
      <c r="I68" s="194"/>
      <c r="J68" s="184"/>
      <c r="K68" s="185"/>
      <c r="L68" s="185"/>
      <c r="M68" s="194"/>
      <c r="N68" s="184"/>
      <c r="O68" s="186"/>
      <c r="P68" s="186"/>
      <c r="Q68" s="194"/>
      <c r="R68" s="190"/>
      <c r="S68" s="190"/>
      <c r="T68" s="166"/>
      <c r="U68" s="166"/>
      <c r="V68" s="166"/>
      <c r="W68" s="166"/>
      <c r="X68" s="166"/>
      <c r="Y68" s="166"/>
      <c r="Z68" s="166"/>
      <c r="AA68" s="166"/>
      <c r="AB68" s="166"/>
      <c r="AC68" s="166"/>
      <c r="AD68" s="166"/>
      <c r="AE68" s="166"/>
      <c r="AF68" s="166"/>
      <c r="AG68" s="166"/>
      <c r="AH68" s="167"/>
      <c r="AI68" s="167"/>
      <c r="AJ68" s="167"/>
      <c r="AK68" s="167"/>
      <c r="AL68" s="167"/>
      <c r="AM68" s="167"/>
      <c r="AN68" s="167"/>
      <c r="AO68" s="167"/>
      <c r="AP68" s="167"/>
      <c r="AQ68" s="167"/>
      <c r="AR68" s="167"/>
      <c r="AS68" s="167"/>
      <c r="AT68" s="167"/>
      <c r="AU68" s="167"/>
      <c r="AV68" s="167"/>
      <c r="AW68" s="167"/>
      <c r="AX68" s="167"/>
      <c r="AY68" s="167"/>
      <c r="AZ68" s="167"/>
      <c r="BA68" s="167"/>
      <c r="BB68" s="167"/>
      <c r="BC68" s="167"/>
      <c r="BD68" s="167"/>
      <c r="BE68" s="167"/>
      <c r="BF68" s="167"/>
      <c r="BG68" s="167"/>
      <c r="BH68" s="167"/>
      <c r="BI68" s="167"/>
      <c r="BJ68" s="167"/>
      <c r="BK68" s="167"/>
      <c r="BL68" s="167"/>
      <c r="BM68" s="167"/>
    </row>
    <row r="69" spans="1:65" s="118" customFormat="1" x14ac:dyDescent="0.3">
      <c r="A69" s="174">
        <f t="shared" si="7"/>
        <v>3052</v>
      </c>
      <c r="B69" s="235" t="s">
        <v>53</v>
      </c>
      <c r="C69" s="149"/>
      <c r="D69" s="71">
        <v>47.5</v>
      </c>
      <c r="E69" s="71">
        <v>52.5</v>
      </c>
      <c r="F69" s="176">
        <v>30</v>
      </c>
      <c r="G69" s="47">
        <f>C69*F69</f>
        <v>0</v>
      </c>
      <c r="H69" s="38" t="str">
        <f t="shared" si="10"/>
        <v>bedrag niet ingevuld</v>
      </c>
      <c r="I69" s="194"/>
      <c r="J69" s="184"/>
      <c r="K69" s="185"/>
      <c r="L69" s="185"/>
      <c r="M69" s="194"/>
      <c r="N69" s="184"/>
      <c r="O69" s="186"/>
      <c r="P69" s="186"/>
      <c r="Q69" s="194"/>
      <c r="R69" s="190"/>
      <c r="S69" s="190"/>
      <c r="T69" s="166"/>
      <c r="U69" s="166"/>
      <c r="V69" s="166"/>
      <c r="W69" s="166"/>
      <c r="X69" s="166"/>
      <c r="Y69" s="166"/>
      <c r="Z69" s="166"/>
      <c r="AA69" s="166"/>
      <c r="AB69" s="166"/>
      <c r="AC69" s="166"/>
      <c r="AD69" s="166"/>
      <c r="AE69" s="166"/>
      <c r="AF69" s="166"/>
      <c r="AG69" s="166"/>
      <c r="AH69" s="167"/>
      <c r="AI69" s="167"/>
      <c r="AJ69" s="167"/>
      <c r="AK69" s="167"/>
      <c r="AL69" s="167"/>
      <c r="AM69" s="167"/>
      <c r="AN69" s="167"/>
      <c r="AO69" s="167"/>
      <c r="AP69" s="167"/>
      <c r="AQ69" s="167"/>
      <c r="AR69" s="167"/>
      <c r="AS69" s="167"/>
      <c r="AT69" s="167"/>
      <c r="AU69" s="167"/>
      <c r="AV69" s="167"/>
      <c r="AW69" s="167"/>
      <c r="AX69" s="167"/>
      <c r="AY69" s="167"/>
      <c r="AZ69" s="167"/>
      <c r="BA69" s="167"/>
      <c r="BB69" s="167"/>
      <c r="BC69" s="167"/>
      <c r="BD69" s="167"/>
      <c r="BE69" s="167"/>
      <c r="BF69" s="167"/>
      <c r="BG69" s="167"/>
      <c r="BH69" s="167"/>
      <c r="BI69" s="167"/>
      <c r="BJ69" s="167"/>
      <c r="BK69" s="167"/>
      <c r="BL69" s="167"/>
      <c r="BM69" s="167"/>
    </row>
    <row r="70" spans="1:65" s="118" customFormat="1" x14ac:dyDescent="0.3">
      <c r="A70" s="174">
        <f t="shared" si="7"/>
        <v>3053</v>
      </c>
      <c r="B70" s="294" t="s">
        <v>102</v>
      </c>
      <c r="C70" s="149"/>
      <c r="D70" s="71">
        <v>14.25</v>
      </c>
      <c r="E70" s="71">
        <v>15.75</v>
      </c>
      <c r="F70" s="176">
        <v>50</v>
      </c>
      <c r="G70" s="47">
        <f>C70*F70</f>
        <v>0</v>
      </c>
      <c r="H70" s="38" t="str">
        <f t="shared" si="10"/>
        <v>bedrag niet ingevuld</v>
      </c>
      <c r="I70" s="194"/>
      <c r="J70" s="184"/>
      <c r="K70" s="185"/>
      <c r="L70" s="185"/>
      <c r="M70" s="194"/>
      <c r="N70" s="184"/>
      <c r="O70" s="186"/>
      <c r="P70" s="186"/>
      <c r="Q70" s="194"/>
      <c r="R70" s="190"/>
      <c r="S70" s="190"/>
      <c r="T70" s="166"/>
      <c r="U70" s="166"/>
      <c r="V70" s="166"/>
      <c r="W70" s="166"/>
      <c r="X70" s="166"/>
      <c r="Y70" s="166"/>
      <c r="Z70" s="166"/>
      <c r="AA70" s="166"/>
      <c r="AB70" s="166"/>
      <c r="AC70" s="166"/>
      <c r="AD70" s="166"/>
      <c r="AE70" s="166"/>
      <c r="AF70" s="166"/>
      <c r="AG70" s="166"/>
      <c r="AH70" s="167"/>
      <c r="AI70" s="167"/>
      <c r="AJ70" s="167"/>
      <c r="AK70" s="167"/>
      <c r="AL70" s="167"/>
      <c r="AM70" s="167"/>
      <c r="AN70" s="167"/>
      <c r="AO70" s="167"/>
      <c r="AP70" s="167"/>
      <c r="AQ70" s="167"/>
      <c r="AR70" s="167"/>
      <c r="AS70" s="167"/>
      <c r="AT70" s="167"/>
      <c r="AU70" s="167"/>
      <c r="AV70" s="167"/>
      <c r="AW70" s="167"/>
      <c r="AX70" s="167"/>
      <c r="AY70" s="167"/>
      <c r="AZ70" s="167"/>
      <c r="BA70" s="167"/>
      <c r="BB70" s="167"/>
      <c r="BC70" s="167"/>
      <c r="BD70" s="167"/>
      <c r="BE70" s="167"/>
      <c r="BF70" s="167"/>
      <c r="BG70" s="167"/>
      <c r="BH70" s="167"/>
      <c r="BI70" s="167"/>
      <c r="BJ70" s="167"/>
      <c r="BK70" s="167"/>
      <c r="BL70" s="167"/>
      <c r="BM70" s="167"/>
    </row>
    <row r="71" spans="1:65" s="118" customFormat="1" x14ac:dyDescent="0.3">
      <c r="A71" s="174">
        <f t="shared" si="7"/>
        <v>3054</v>
      </c>
      <c r="B71" s="294" t="s">
        <v>103</v>
      </c>
      <c r="C71" s="149"/>
      <c r="D71" s="71">
        <v>95</v>
      </c>
      <c r="E71" s="71">
        <v>105</v>
      </c>
      <c r="F71" s="176">
        <v>1</v>
      </c>
      <c r="G71" s="47">
        <f t="shared" ref="G71:G92" si="12">C71*F71</f>
        <v>0</v>
      </c>
      <c r="H71" s="38" t="str">
        <f t="shared" si="10"/>
        <v>bedrag niet ingevuld</v>
      </c>
      <c r="I71" s="194"/>
      <c r="J71" s="184"/>
      <c r="K71" s="179"/>
      <c r="L71" s="179"/>
      <c r="M71" s="194"/>
      <c r="N71" s="184"/>
      <c r="O71" s="180"/>
      <c r="P71" s="180"/>
      <c r="Q71" s="194"/>
      <c r="R71" s="190"/>
      <c r="S71" s="190"/>
      <c r="T71" s="166"/>
      <c r="U71" s="166"/>
      <c r="V71" s="166"/>
      <c r="W71" s="166"/>
      <c r="X71" s="166"/>
      <c r="Y71" s="166"/>
      <c r="Z71" s="166"/>
      <c r="AA71" s="166"/>
      <c r="AB71" s="166"/>
      <c r="AC71" s="166"/>
      <c r="AD71" s="166"/>
      <c r="AE71" s="166"/>
      <c r="AF71" s="166"/>
      <c r="AG71" s="166"/>
      <c r="AH71" s="167"/>
      <c r="AI71" s="167"/>
      <c r="AJ71" s="167"/>
      <c r="AK71" s="167"/>
      <c r="AL71" s="167"/>
      <c r="AM71" s="167"/>
      <c r="AN71" s="167"/>
      <c r="AO71" s="167"/>
      <c r="AP71" s="167"/>
      <c r="AQ71" s="167"/>
      <c r="AR71" s="167"/>
      <c r="AS71" s="167"/>
      <c r="AT71" s="167"/>
      <c r="AU71" s="167"/>
      <c r="AV71" s="167"/>
      <c r="AW71" s="167"/>
      <c r="AX71" s="167"/>
      <c r="AY71" s="167"/>
      <c r="AZ71" s="167"/>
      <c r="BA71" s="167"/>
      <c r="BB71" s="167"/>
      <c r="BC71" s="167"/>
      <c r="BD71" s="167"/>
      <c r="BE71" s="167"/>
      <c r="BF71" s="167"/>
      <c r="BG71" s="167"/>
      <c r="BH71" s="167"/>
      <c r="BI71" s="167"/>
      <c r="BJ71" s="167"/>
      <c r="BK71" s="167"/>
      <c r="BL71" s="167"/>
      <c r="BM71" s="167"/>
    </row>
    <row r="72" spans="1:65" s="118" customFormat="1" x14ac:dyDescent="0.3">
      <c r="A72" s="174">
        <f t="shared" si="7"/>
        <v>3055</v>
      </c>
      <c r="B72" s="294" t="s">
        <v>115</v>
      </c>
      <c r="C72" s="149"/>
      <c r="D72" s="71">
        <v>332.5</v>
      </c>
      <c r="E72" s="71">
        <v>367.5</v>
      </c>
      <c r="F72" s="176">
        <v>20</v>
      </c>
      <c r="G72" s="47">
        <f t="shared" si="12"/>
        <v>0</v>
      </c>
      <c r="H72" s="38" t="str">
        <f t="shared" si="10"/>
        <v>bedrag niet ingevuld</v>
      </c>
      <c r="I72" s="194"/>
      <c r="J72" s="184"/>
      <c r="K72" s="185"/>
      <c r="L72" s="185"/>
      <c r="M72" s="194"/>
      <c r="N72" s="184"/>
      <c r="O72" s="186"/>
      <c r="P72" s="186"/>
      <c r="Q72" s="194"/>
      <c r="R72" s="190"/>
      <c r="S72" s="190"/>
      <c r="T72" s="166"/>
      <c r="U72" s="166"/>
      <c r="V72" s="166"/>
      <c r="W72" s="166"/>
      <c r="X72" s="166"/>
      <c r="Y72" s="166"/>
      <c r="Z72" s="166"/>
      <c r="AA72" s="166"/>
      <c r="AB72" s="166"/>
      <c r="AC72" s="166"/>
      <c r="AD72" s="166"/>
      <c r="AE72" s="166"/>
      <c r="AF72" s="166"/>
      <c r="AG72" s="166"/>
      <c r="AH72" s="167"/>
      <c r="AI72" s="167"/>
      <c r="AJ72" s="167"/>
      <c r="AK72" s="167"/>
      <c r="AL72" s="167"/>
      <c r="AM72" s="167"/>
      <c r="AN72" s="167"/>
      <c r="AO72" s="167"/>
      <c r="AP72" s="167"/>
      <c r="AQ72" s="167"/>
      <c r="AR72" s="167"/>
      <c r="AS72" s="167"/>
      <c r="AT72" s="167"/>
      <c r="AU72" s="167"/>
      <c r="AV72" s="167"/>
      <c r="AW72" s="167"/>
      <c r="AX72" s="167"/>
      <c r="AY72" s="167"/>
      <c r="AZ72" s="167"/>
      <c r="BA72" s="167"/>
      <c r="BB72" s="167"/>
      <c r="BC72" s="167"/>
      <c r="BD72" s="167"/>
      <c r="BE72" s="167"/>
      <c r="BF72" s="167"/>
      <c r="BG72" s="167"/>
      <c r="BH72" s="167"/>
      <c r="BI72" s="167"/>
      <c r="BJ72" s="167"/>
      <c r="BK72" s="167"/>
      <c r="BL72" s="167"/>
      <c r="BM72" s="167"/>
    </row>
    <row r="73" spans="1:65" s="118" customFormat="1" x14ac:dyDescent="0.3">
      <c r="A73" s="174">
        <f t="shared" si="7"/>
        <v>3056</v>
      </c>
      <c r="B73" s="294" t="s">
        <v>105</v>
      </c>
      <c r="C73" s="149"/>
      <c r="D73" s="71">
        <v>142.5</v>
      </c>
      <c r="E73" s="71">
        <v>157.5</v>
      </c>
      <c r="F73" s="176">
        <v>50</v>
      </c>
      <c r="G73" s="47">
        <f t="shared" si="12"/>
        <v>0</v>
      </c>
      <c r="H73" s="38" t="str">
        <f t="shared" si="10"/>
        <v>bedrag niet ingevuld</v>
      </c>
      <c r="I73" s="194"/>
      <c r="J73" s="184"/>
      <c r="K73" s="185"/>
      <c r="L73" s="185"/>
      <c r="M73" s="194"/>
      <c r="N73" s="184"/>
      <c r="O73" s="186"/>
      <c r="P73" s="186"/>
      <c r="Q73" s="194"/>
      <c r="R73" s="190"/>
      <c r="S73" s="190"/>
      <c r="T73" s="166"/>
      <c r="U73" s="166"/>
      <c r="V73" s="166"/>
      <c r="W73" s="166"/>
      <c r="X73" s="166"/>
      <c r="Y73" s="166"/>
      <c r="Z73" s="166"/>
      <c r="AA73" s="166"/>
      <c r="AB73" s="166"/>
      <c r="AC73" s="166"/>
      <c r="AD73" s="166"/>
      <c r="AE73" s="166"/>
      <c r="AF73" s="166"/>
      <c r="AG73" s="166"/>
      <c r="AH73" s="167"/>
      <c r="AI73" s="167"/>
      <c r="AJ73" s="167"/>
      <c r="AK73" s="167"/>
      <c r="AL73" s="167"/>
      <c r="AM73" s="167"/>
      <c r="AN73" s="167"/>
      <c r="AO73" s="167"/>
      <c r="AP73" s="167"/>
      <c r="AQ73" s="167"/>
      <c r="AR73" s="167"/>
      <c r="AS73" s="167"/>
      <c r="AT73" s="167"/>
      <c r="AU73" s="167"/>
      <c r="AV73" s="167"/>
      <c r="AW73" s="167"/>
      <c r="AX73" s="167"/>
      <c r="AY73" s="167"/>
      <c r="AZ73" s="167"/>
      <c r="BA73" s="167"/>
      <c r="BB73" s="167"/>
      <c r="BC73" s="167"/>
      <c r="BD73" s="167"/>
      <c r="BE73" s="167"/>
      <c r="BF73" s="167"/>
      <c r="BG73" s="167"/>
      <c r="BH73" s="167"/>
      <c r="BI73" s="167"/>
      <c r="BJ73" s="167"/>
      <c r="BK73" s="167"/>
      <c r="BL73" s="167"/>
      <c r="BM73" s="167"/>
    </row>
    <row r="74" spans="1:65" s="118" customFormat="1" x14ac:dyDescent="0.3">
      <c r="A74" s="174">
        <f t="shared" si="7"/>
        <v>3057</v>
      </c>
      <c r="B74" s="294" t="s">
        <v>106</v>
      </c>
      <c r="C74" s="149"/>
      <c r="D74" s="71">
        <v>142.5</v>
      </c>
      <c r="E74" s="71">
        <v>157.5</v>
      </c>
      <c r="F74" s="192">
        <v>50</v>
      </c>
      <c r="G74" s="47">
        <f t="shared" si="12"/>
        <v>0</v>
      </c>
      <c r="H74" s="38" t="str">
        <f t="shared" si="10"/>
        <v>bedrag niet ingevuld</v>
      </c>
      <c r="I74" s="194"/>
      <c r="J74" s="193"/>
      <c r="K74" s="185"/>
      <c r="L74" s="185"/>
      <c r="M74" s="194"/>
      <c r="N74" s="193"/>
      <c r="O74" s="186"/>
      <c r="P74" s="186"/>
      <c r="Q74" s="194"/>
      <c r="R74" s="190"/>
      <c r="S74" s="190"/>
      <c r="T74" s="166"/>
      <c r="U74" s="166"/>
      <c r="V74" s="166"/>
      <c r="W74" s="166"/>
      <c r="X74" s="166"/>
      <c r="Y74" s="166"/>
      <c r="Z74" s="166"/>
      <c r="AA74" s="166"/>
      <c r="AB74" s="166"/>
      <c r="AC74" s="166"/>
      <c r="AD74" s="166"/>
      <c r="AE74" s="166"/>
      <c r="AF74" s="166"/>
      <c r="AG74" s="166"/>
      <c r="AH74" s="167"/>
      <c r="AI74" s="167"/>
      <c r="AJ74" s="167"/>
      <c r="AK74" s="167"/>
      <c r="AL74" s="167"/>
      <c r="AM74" s="167"/>
      <c r="AN74" s="167"/>
      <c r="AO74" s="167"/>
      <c r="AP74" s="167"/>
      <c r="AQ74" s="167"/>
      <c r="AR74" s="167"/>
      <c r="AS74" s="167"/>
      <c r="AT74" s="167"/>
      <c r="AU74" s="167"/>
      <c r="AV74" s="167"/>
      <c r="AW74" s="167"/>
      <c r="AX74" s="167"/>
      <c r="AY74" s="167"/>
      <c r="AZ74" s="167"/>
      <c r="BA74" s="167"/>
      <c r="BB74" s="167"/>
      <c r="BC74" s="167"/>
      <c r="BD74" s="167"/>
      <c r="BE74" s="167"/>
      <c r="BF74" s="167"/>
      <c r="BG74" s="167"/>
      <c r="BH74" s="167"/>
      <c r="BI74" s="167"/>
      <c r="BJ74" s="167"/>
      <c r="BK74" s="167"/>
      <c r="BL74" s="167"/>
      <c r="BM74" s="167"/>
    </row>
    <row r="75" spans="1:65" s="118" customFormat="1" x14ac:dyDescent="0.3">
      <c r="A75" s="174">
        <f t="shared" si="7"/>
        <v>3058</v>
      </c>
      <c r="B75" s="294" t="s">
        <v>52</v>
      </c>
      <c r="C75" s="149"/>
      <c r="D75" s="71">
        <v>42.75</v>
      </c>
      <c r="E75" s="71">
        <v>47.25</v>
      </c>
      <c r="F75" s="192">
        <v>200</v>
      </c>
      <c r="G75" s="47">
        <f t="shared" si="12"/>
        <v>0</v>
      </c>
      <c r="H75" s="38" t="str">
        <f t="shared" si="10"/>
        <v>bedrag niet ingevuld</v>
      </c>
      <c r="I75" s="194"/>
      <c r="J75" s="193"/>
      <c r="K75" s="185"/>
      <c r="L75" s="185"/>
      <c r="M75" s="194"/>
      <c r="N75" s="193"/>
      <c r="O75" s="186"/>
      <c r="P75" s="186"/>
      <c r="Q75" s="194"/>
      <c r="R75" s="190"/>
      <c r="S75" s="190"/>
      <c r="T75" s="166"/>
      <c r="U75" s="166"/>
      <c r="V75" s="166"/>
      <c r="W75" s="166"/>
      <c r="X75" s="166"/>
      <c r="Y75" s="166"/>
      <c r="Z75" s="166"/>
      <c r="AA75" s="166"/>
      <c r="AB75" s="166"/>
      <c r="AC75" s="166"/>
      <c r="AD75" s="166"/>
      <c r="AE75" s="166"/>
      <c r="AF75" s="166"/>
      <c r="AG75" s="166"/>
      <c r="AH75" s="167"/>
      <c r="AI75" s="167"/>
      <c r="AJ75" s="167"/>
      <c r="AK75" s="167"/>
      <c r="AL75" s="167"/>
      <c r="AM75" s="167"/>
      <c r="AN75" s="167"/>
      <c r="AO75" s="167"/>
      <c r="AP75" s="167"/>
      <c r="AQ75" s="167"/>
      <c r="AR75" s="167"/>
      <c r="AS75" s="167"/>
      <c r="AT75" s="167"/>
      <c r="AU75" s="167"/>
      <c r="AV75" s="167"/>
      <c r="AW75" s="167"/>
      <c r="AX75" s="167"/>
      <c r="AY75" s="167"/>
      <c r="AZ75" s="167"/>
      <c r="BA75" s="167"/>
      <c r="BB75" s="167"/>
      <c r="BC75" s="167"/>
      <c r="BD75" s="167"/>
      <c r="BE75" s="167"/>
      <c r="BF75" s="167"/>
      <c r="BG75" s="167"/>
      <c r="BH75" s="167"/>
      <c r="BI75" s="167"/>
      <c r="BJ75" s="167"/>
      <c r="BK75" s="167"/>
      <c r="BL75" s="167"/>
      <c r="BM75" s="167"/>
    </row>
    <row r="76" spans="1:65" s="118" customFormat="1" x14ac:dyDescent="0.3">
      <c r="A76" s="174">
        <f t="shared" si="7"/>
        <v>3059</v>
      </c>
      <c r="B76" s="294" t="s">
        <v>51</v>
      </c>
      <c r="C76" s="149"/>
      <c r="D76" s="71">
        <v>285</v>
      </c>
      <c r="E76" s="71">
        <v>315</v>
      </c>
      <c r="F76" s="192">
        <v>100</v>
      </c>
      <c r="G76" s="47">
        <f t="shared" si="12"/>
        <v>0</v>
      </c>
      <c r="H76" s="38" t="str">
        <f t="shared" si="10"/>
        <v>bedrag niet ingevuld</v>
      </c>
      <c r="I76" s="194"/>
      <c r="J76" s="193"/>
      <c r="K76" s="185"/>
      <c r="L76" s="185"/>
      <c r="M76" s="194"/>
      <c r="N76" s="193"/>
      <c r="O76" s="186"/>
      <c r="P76" s="186"/>
      <c r="Q76" s="194"/>
      <c r="R76" s="190"/>
      <c r="S76" s="190"/>
      <c r="T76" s="166"/>
      <c r="U76" s="166"/>
      <c r="V76" s="166"/>
      <c r="W76" s="166"/>
      <c r="X76" s="166"/>
      <c r="Y76" s="166"/>
      <c r="Z76" s="166"/>
      <c r="AA76" s="166"/>
      <c r="AB76" s="166"/>
      <c r="AC76" s="166"/>
      <c r="AD76" s="166"/>
      <c r="AE76" s="166"/>
      <c r="AF76" s="166"/>
      <c r="AG76" s="166"/>
      <c r="AH76" s="167"/>
      <c r="AI76" s="167"/>
      <c r="AJ76" s="167"/>
      <c r="AK76" s="167"/>
      <c r="AL76" s="167"/>
      <c r="AM76" s="167"/>
      <c r="AN76" s="167"/>
      <c r="AO76" s="167"/>
      <c r="AP76" s="167"/>
      <c r="AQ76" s="167"/>
      <c r="AR76" s="167"/>
      <c r="AS76" s="167"/>
      <c r="AT76" s="167"/>
      <c r="AU76" s="167"/>
      <c r="AV76" s="167"/>
      <c r="AW76" s="167"/>
      <c r="AX76" s="167"/>
      <c r="AY76" s="167"/>
      <c r="AZ76" s="167"/>
      <c r="BA76" s="167"/>
      <c r="BB76" s="167"/>
      <c r="BC76" s="167"/>
      <c r="BD76" s="167"/>
      <c r="BE76" s="167"/>
      <c r="BF76" s="167"/>
      <c r="BG76" s="167"/>
      <c r="BH76" s="167"/>
      <c r="BI76" s="167"/>
      <c r="BJ76" s="167"/>
      <c r="BK76" s="167"/>
      <c r="BL76" s="167"/>
      <c r="BM76" s="167"/>
    </row>
    <row r="77" spans="1:65" x14ac:dyDescent="0.3">
      <c r="A77" s="174">
        <f t="shared" si="7"/>
        <v>3060</v>
      </c>
      <c r="B77" s="234" t="s">
        <v>50</v>
      </c>
      <c r="C77" s="149"/>
      <c r="D77" s="71">
        <v>807.5</v>
      </c>
      <c r="E77" s="71">
        <v>892.5</v>
      </c>
      <c r="F77" s="192">
        <v>20</v>
      </c>
      <c r="G77" s="47">
        <f t="shared" si="12"/>
        <v>0</v>
      </c>
      <c r="H77" s="38" t="str">
        <f t="shared" si="10"/>
        <v>bedrag niet ingevuld</v>
      </c>
      <c r="I77" s="194"/>
      <c r="J77" s="193"/>
      <c r="K77" s="185"/>
      <c r="L77" s="185"/>
      <c r="M77" s="194"/>
      <c r="N77" s="193"/>
      <c r="O77" s="186"/>
      <c r="P77" s="186"/>
      <c r="Q77" s="194"/>
      <c r="R77" s="190"/>
      <c r="S77" s="190"/>
      <c r="T77" s="166"/>
      <c r="U77" s="166"/>
      <c r="V77" s="166"/>
      <c r="W77" s="166"/>
      <c r="X77" s="166"/>
      <c r="Y77" s="166"/>
      <c r="Z77" s="166"/>
      <c r="AA77" s="166"/>
      <c r="AB77" s="166"/>
      <c r="AC77" s="166"/>
      <c r="AD77" s="166"/>
      <c r="AE77" s="166"/>
      <c r="AF77" s="166"/>
      <c r="AG77" s="166"/>
      <c r="AH77" s="167"/>
      <c r="AI77" s="167"/>
      <c r="AJ77" s="167"/>
      <c r="AK77" s="167"/>
      <c r="AL77" s="167"/>
      <c r="AM77" s="167"/>
      <c r="AN77" s="167"/>
      <c r="AO77" s="167"/>
      <c r="AP77" s="167"/>
      <c r="AQ77" s="167"/>
      <c r="AR77" s="167"/>
      <c r="AS77" s="167"/>
      <c r="AT77" s="167"/>
      <c r="AU77" s="167"/>
      <c r="AV77" s="167"/>
      <c r="AW77" s="167"/>
      <c r="AX77" s="167"/>
      <c r="AY77" s="167"/>
      <c r="AZ77" s="167"/>
      <c r="BA77" s="167"/>
      <c r="BB77" s="167"/>
      <c r="BC77" s="167"/>
      <c r="BD77" s="167"/>
      <c r="BE77" s="167"/>
      <c r="BF77" s="167"/>
      <c r="BG77" s="167"/>
      <c r="BH77" s="167"/>
      <c r="BI77" s="167"/>
      <c r="BJ77" s="167"/>
      <c r="BK77" s="167"/>
      <c r="BL77" s="167"/>
      <c r="BM77" s="167"/>
    </row>
    <row r="78" spans="1:65" x14ac:dyDescent="0.3">
      <c r="A78" s="174">
        <f t="shared" si="7"/>
        <v>3061</v>
      </c>
      <c r="B78" s="234" t="s">
        <v>116</v>
      </c>
      <c r="C78" s="149"/>
      <c r="D78" s="71">
        <v>380</v>
      </c>
      <c r="E78" s="71">
        <v>420</v>
      </c>
      <c r="F78" s="192">
        <v>1</v>
      </c>
      <c r="G78" s="47">
        <f t="shared" si="12"/>
        <v>0</v>
      </c>
      <c r="H78" s="38" t="str">
        <f t="shared" si="10"/>
        <v>bedrag niet ingevuld</v>
      </c>
      <c r="I78" s="194"/>
      <c r="J78" s="193"/>
      <c r="K78" s="179"/>
      <c r="L78" s="179"/>
      <c r="M78" s="194"/>
      <c r="N78" s="193"/>
      <c r="O78" s="180"/>
      <c r="P78" s="180"/>
      <c r="Q78" s="194"/>
      <c r="R78" s="190"/>
      <c r="S78" s="190"/>
      <c r="T78" s="166"/>
      <c r="U78" s="166"/>
      <c r="V78" s="166"/>
      <c r="W78" s="166"/>
      <c r="X78" s="166"/>
      <c r="Y78" s="166"/>
      <c r="Z78" s="166"/>
      <c r="AA78" s="166"/>
      <c r="AB78" s="166"/>
      <c r="AC78" s="166"/>
      <c r="AD78" s="166"/>
      <c r="AE78" s="166"/>
      <c r="AF78" s="166"/>
      <c r="AG78" s="166"/>
      <c r="AH78" s="167"/>
      <c r="AI78" s="167"/>
      <c r="AJ78" s="167"/>
      <c r="AK78" s="167"/>
      <c r="AL78" s="167"/>
      <c r="AM78" s="167"/>
      <c r="AN78" s="167"/>
      <c r="AO78" s="167"/>
      <c r="AP78" s="167"/>
      <c r="AQ78" s="167"/>
      <c r="AR78" s="167"/>
      <c r="AS78" s="167"/>
      <c r="AT78" s="167"/>
      <c r="AU78" s="167"/>
      <c r="AV78" s="167"/>
      <c r="AW78" s="167"/>
      <c r="AX78" s="167"/>
      <c r="AY78" s="167"/>
      <c r="AZ78" s="167"/>
      <c r="BA78" s="167"/>
      <c r="BB78" s="167"/>
      <c r="BC78" s="167"/>
      <c r="BD78" s="167"/>
      <c r="BE78" s="167"/>
      <c r="BF78" s="167"/>
      <c r="BG78" s="167"/>
      <c r="BH78" s="167"/>
      <c r="BI78" s="167"/>
      <c r="BJ78" s="167"/>
      <c r="BK78" s="167"/>
      <c r="BL78" s="167"/>
      <c r="BM78" s="167"/>
    </row>
    <row r="79" spans="1:65" x14ac:dyDescent="0.3">
      <c r="A79" s="174">
        <f t="shared" si="7"/>
        <v>3062</v>
      </c>
      <c r="B79" s="234" t="s">
        <v>5</v>
      </c>
      <c r="C79" s="149"/>
      <c r="D79" s="71">
        <v>47.5</v>
      </c>
      <c r="E79" s="71">
        <v>52.5</v>
      </c>
      <c r="F79" s="192">
        <v>75</v>
      </c>
      <c r="G79" s="47">
        <f t="shared" si="12"/>
        <v>0</v>
      </c>
      <c r="H79" s="38" t="str">
        <f t="shared" si="10"/>
        <v>bedrag niet ingevuld</v>
      </c>
      <c r="I79" s="194"/>
      <c r="J79" s="193"/>
      <c r="K79" s="185"/>
      <c r="L79" s="185"/>
      <c r="M79" s="194"/>
      <c r="N79" s="193"/>
      <c r="O79" s="186"/>
      <c r="P79" s="186"/>
      <c r="Q79" s="194"/>
      <c r="R79" s="190"/>
      <c r="S79" s="190"/>
      <c r="T79" s="166"/>
      <c r="U79" s="166"/>
      <c r="V79" s="166"/>
      <c r="W79" s="166"/>
      <c r="X79" s="166"/>
      <c r="Y79" s="166"/>
      <c r="Z79" s="166"/>
      <c r="AA79" s="166"/>
      <c r="AB79" s="166"/>
      <c r="AC79" s="166"/>
      <c r="AD79" s="166"/>
      <c r="AE79" s="166"/>
      <c r="AF79" s="166"/>
      <c r="AG79" s="166"/>
      <c r="AH79" s="167"/>
      <c r="AI79" s="167"/>
      <c r="AJ79" s="167"/>
      <c r="AK79" s="167"/>
      <c r="AL79" s="167"/>
      <c r="AM79" s="167"/>
      <c r="AN79" s="167"/>
      <c r="AO79" s="167"/>
      <c r="AP79" s="167"/>
      <c r="AQ79" s="167"/>
      <c r="AR79" s="167"/>
      <c r="AS79" s="167"/>
      <c r="AT79" s="167"/>
      <c r="AU79" s="167"/>
      <c r="AV79" s="167"/>
      <c r="AW79" s="167"/>
      <c r="AX79" s="167"/>
      <c r="AY79" s="167"/>
      <c r="AZ79" s="167"/>
      <c r="BA79" s="167"/>
      <c r="BB79" s="167"/>
      <c r="BC79" s="167"/>
      <c r="BD79" s="167"/>
      <c r="BE79" s="167"/>
      <c r="BF79" s="167"/>
      <c r="BG79" s="167"/>
      <c r="BH79" s="167"/>
      <c r="BI79" s="167"/>
      <c r="BJ79" s="167"/>
      <c r="BK79" s="167"/>
      <c r="BL79" s="167"/>
      <c r="BM79" s="167"/>
    </row>
    <row r="80" spans="1:65" x14ac:dyDescent="0.3">
      <c r="A80" s="174">
        <f t="shared" si="7"/>
        <v>3063</v>
      </c>
      <c r="B80" s="234" t="s">
        <v>6</v>
      </c>
      <c r="C80" s="149"/>
      <c r="D80" s="71">
        <v>95</v>
      </c>
      <c r="E80" s="71">
        <v>105</v>
      </c>
      <c r="F80" s="192">
        <v>1</v>
      </c>
      <c r="G80" s="47">
        <f t="shared" si="12"/>
        <v>0</v>
      </c>
      <c r="H80" s="38" t="str">
        <f t="shared" si="10"/>
        <v>bedrag niet ingevuld</v>
      </c>
      <c r="I80" s="194"/>
      <c r="J80" s="193"/>
      <c r="K80" s="179"/>
      <c r="L80" s="179"/>
      <c r="M80" s="194"/>
      <c r="N80" s="193"/>
      <c r="O80" s="180"/>
      <c r="P80" s="180"/>
      <c r="Q80" s="194"/>
      <c r="R80" s="190"/>
      <c r="S80" s="190"/>
      <c r="T80" s="166"/>
      <c r="U80" s="166"/>
      <c r="V80" s="166"/>
      <c r="W80" s="166"/>
      <c r="X80" s="166"/>
      <c r="Y80" s="166"/>
      <c r="Z80" s="166"/>
      <c r="AA80" s="166"/>
      <c r="AB80" s="166"/>
      <c r="AC80" s="166"/>
      <c r="AD80" s="166"/>
      <c r="AE80" s="166"/>
      <c r="AF80" s="166"/>
      <c r="AG80" s="166"/>
      <c r="AH80" s="167"/>
      <c r="AI80" s="167"/>
      <c r="AJ80" s="167"/>
      <c r="AK80" s="167"/>
      <c r="AL80" s="167"/>
      <c r="AM80" s="167"/>
      <c r="AN80" s="167"/>
      <c r="AO80" s="167"/>
      <c r="AP80" s="167"/>
      <c r="AQ80" s="167"/>
      <c r="AR80" s="167"/>
      <c r="AS80" s="167"/>
      <c r="AT80" s="167"/>
      <c r="AU80" s="167"/>
      <c r="AV80" s="167"/>
      <c r="AW80" s="167"/>
      <c r="AX80" s="167"/>
      <c r="AY80" s="167"/>
      <c r="AZ80" s="167"/>
      <c r="BA80" s="167"/>
      <c r="BB80" s="167"/>
      <c r="BC80" s="167"/>
      <c r="BD80" s="167"/>
      <c r="BE80" s="167"/>
      <c r="BF80" s="167"/>
      <c r="BG80" s="167"/>
      <c r="BH80" s="167"/>
      <c r="BI80" s="167"/>
      <c r="BJ80" s="167"/>
      <c r="BK80" s="167"/>
      <c r="BL80" s="167"/>
      <c r="BM80" s="167"/>
    </row>
    <row r="81" spans="1:65" x14ac:dyDescent="0.3">
      <c r="A81" s="174">
        <f t="shared" si="7"/>
        <v>3064</v>
      </c>
      <c r="B81" s="234" t="s">
        <v>7</v>
      </c>
      <c r="C81" s="149"/>
      <c r="D81" s="307">
        <v>285</v>
      </c>
      <c r="E81" s="307">
        <v>315</v>
      </c>
      <c r="F81" s="236">
        <v>1</v>
      </c>
      <c r="G81" s="237">
        <f t="shared" si="12"/>
        <v>0</v>
      </c>
      <c r="H81" s="38" t="str">
        <f t="shared" si="10"/>
        <v>bedrag niet ingevuld</v>
      </c>
      <c r="I81" s="194"/>
      <c r="J81" s="193"/>
      <c r="K81" s="179"/>
      <c r="L81" s="179"/>
      <c r="M81" s="194"/>
      <c r="N81" s="193"/>
      <c r="O81" s="180"/>
      <c r="P81" s="180"/>
      <c r="Q81" s="194"/>
      <c r="R81" s="190"/>
      <c r="S81" s="190"/>
      <c r="T81" s="166"/>
      <c r="U81" s="166"/>
      <c r="V81" s="166"/>
      <c r="W81" s="166"/>
      <c r="X81" s="166"/>
      <c r="Y81" s="166"/>
      <c r="Z81" s="166"/>
      <c r="AA81" s="166"/>
      <c r="AB81" s="166"/>
      <c r="AC81" s="166"/>
      <c r="AD81" s="166"/>
      <c r="AE81" s="166"/>
      <c r="AF81" s="166"/>
      <c r="AG81" s="166"/>
      <c r="AH81" s="167"/>
      <c r="AI81" s="167"/>
      <c r="AJ81" s="167"/>
      <c r="AK81" s="167"/>
      <c r="AL81" s="167"/>
      <c r="AM81" s="167"/>
      <c r="AN81" s="167"/>
      <c r="AO81" s="167"/>
      <c r="AP81" s="167"/>
      <c r="AQ81" s="167"/>
      <c r="AR81" s="167"/>
      <c r="AS81" s="167"/>
      <c r="AT81" s="167"/>
      <c r="AU81" s="167"/>
      <c r="AV81" s="167"/>
      <c r="AW81" s="167"/>
      <c r="AX81" s="167"/>
      <c r="AY81" s="167"/>
      <c r="AZ81" s="167"/>
      <c r="BA81" s="167"/>
      <c r="BB81" s="167"/>
      <c r="BC81" s="167"/>
      <c r="BD81" s="167"/>
      <c r="BE81" s="167"/>
      <c r="BF81" s="167"/>
      <c r="BG81" s="167"/>
      <c r="BH81" s="167"/>
      <c r="BI81" s="167"/>
      <c r="BJ81" s="167"/>
      <c r="BK81" s="167"/>
      <c r="BL81" s="167"/>
      <c r="BM81" s="167"/>
    </row>
    <row r="82" spans="1:65" x14ac:dyDescent="0.3">
      <c r="A82" s="174">
        <f t="shared" si="7"/>
        <v>3065</v>
      </c>
      <c r="B82" s="234" t="s">
        <v>107</v>
      </c>
      <c r="C82" s="149"/>
      <c r="D82" s="307">
        <v>76</v>
      </c>
      <c r="E82" s="307">
        <v>84</v>
      </c>
      <c r="F82" s="236">
        <v>1</v>
      </c>
      <c r="G82" s="237">
        <f t="shared" si="12"/>
        <v>0</v>
      </c>
      <c r="H82" s="38" t="str">
        <f t="shared" si="10"/>
        <v>bedrag niet ingevuld</v>
      </c>
      <c r="I82" s="194"/>
      <c r="J82" s="193"/>
      <c r="K82" s="179"/>
      <c r="L82" s="179"/>
      <c r="M82" s="194"/>
      <c r="N82" s="193"/>
      <c r="O82" s="180"/>
      <c r="P82" s="180"/>
      <c r="Q82" s="194"/>
      <c r="R82" s="190"/>
      <c r="S82" s="190"/>
      <c r="T82" s="166"/>
      <c r="U82" s="166"/>
      <c r="V82" s="166"/>
      <c r="W82" s="166"/>
      <c r="X82" s="166"/>
      <c r="Y82" s="166"/>
      <c r="Z82" s="166"/>
      <c r="AA82" s="166"/>
      <c r="AB82" s="166"/>
      <c r="AC82" s="166"/>
      <c r="AD82" s="166"/>
      <c r="AE82" s="166"/>
      <c r="AF82" s="166"/>
      <c r="AG82" s="166"/>
      <c r="AH82" s="167"/>
      <c r="AI82" s="167"/>
      <c r="AJ82" s="167"/>
      <c r="AK82" s="167"/>
      <c r="AL82" s="167"/>
      <c r="AM82" s="167"/>
      <c r="AN82" s="167"/>
      <c r="AO82" s="167"/>
      <c r="AP82" s="167"/>
      <c r="AQ82" s="167"/>
      <c r="AR82" s="167"/>
      <c r="AS82" s="167"/>
      <c r="AT82" s="167"/>
      <c r="AU82" s="167"/>
      <c r="AV82" s="167"/>
      <c r="AW82" s="167"/>
      <c r="AX82" s="167"/>
      <c r="AY82" s="167"/>
      <c r="AZ82" s="167"/>
      <c r="BA82" s="167"/>
      <c r="BB82" s="167"/>
      <c r="BC82" s="167"/>
      <c r="BD82" s="167"/>
      <c r="BE82" s="167"/>
      <c r="BF82" s="167"/>
      <c r="BG82" s="167"/>
      <c r="BH82" s="167"/>
      <c r="BI82" s="167"/>
      <c r="BJ82" s="167"/>
      <c r="BK82" s="167"/>
      <c r="BL82" s="167"/>
      <c r="BM82" s="167"/>
    </row>
    <row r="83" spans="1:65" s="139" customFormat="1" x14ac:dyDescent="0.3">
      <c r="A83" s="174">
        <f t="shared" si="7"/>
        <v>3066</v>
      </c>
      <c r="B83" s="234" t="s">
        <v>108</v>
      </c>
      <c r="C83" s="149"/>
      <c r="D83" s="307">
        <v>85</v>
      </c>
      <c r="E83" s="307">
        <v>95</v>
      </c>
      <c r="F83" s="236">
        <v>1</v>
      </c>
      <c r="G83" s="237">
        <f t="shared" si="12"/>
        <v>0</v>
      </c>
      <c r="H83" s="38" t="str">
        <f t="shared" si="10"/>
        <v>bedrag niet ingevuld</v>
      </c>
      <c r="I83" s="135"/>
      <c r="J83" s="132"/>
      <c r="K83" s="134"/>
      <c r="L83" s="134"/>
      <c r="M83" s="135"/>
      <c r="N83" s="132"/>
      <c r="O83" s="136"/>
      <c r="P83" s="136"/>
      <c r="Q83" s="135"/>
      <c r="R83" s="137"/>
      <c r="S83" s="137"/>
      <c r="T83" s="138"/>
      <c r="U83" s="138"/>
      <c r="V83" s="138"/>
      <c r="W83" s="138"/>
      <c r="X83" s="138"/>
      <c r="Y83" s="138"/>
      <c r="Z83" s="138"/>
      <c r="AA83" s="138"/>
      <c r="AB83" s="138"/>
      <c r="AC83" s="138"/>
      <c r="AD83" s="138"/>
      <c r="AE83" s="138"/>
      <c r="AF83" s="138"/>
      <c r="AG83" s="138"/>
      <c r="AH83" s="138"/>
    </row>
    <row r="84" spans="1:65" x14ac:dyDescent="0.3">
      <c r="A84" s="174">
        <f t="shared" si="7"/>
        <v>3067</v>
      </c>
      <c r="B84" s="234" t="s">
        <v>109</v>
      </c>
      <c r="C84" s="149"/>
      <c r="D84" s="307">
        <v>134.9</v>
      </c>
      <c r="E84" s="307">
        <v>149.1</v>
      </c>
      <c r="F84" s="236">
        <v>1</v>
      </c>
      <c r="G84" s="237">
        <f t="shared" si="12"/>
        <v>0</v>
      </c>
      <c r="H84" s="38" t="str">
        <f t="shared" si="10"/>
        <v>bedrag niet ingevuld</v>
      </c>
      <c r="I84" s="194"/>
      <c r="J84" s="193"/>
      <c r="K84" s="179"/>
      <c r="L84" s="179"/>
      <c r="M84" s="194"/>
      <c r="N84" s="193"/>
      <c r="O84" s="180"/>
      <c r="P84" s="180"/>
      <c r="Q84" s="194"/>
      <c r="R84" s="190"/>
      <c r="S84" s="190"/>
      <c r="T84" s="166"/>
      <c r="U84" s="166"/>
      <c r="V84" s="166"/>
      <c r="W84" s="166"/>
      <c r="X84" s="166"/>
      <c r="Y84" s="166"/>
      <c r="Z84" s="166"/>
      <c r="AA84" s="166"/>
      <c r="AB84" s="166"/>
      <c r="AC84" s="166"/>
      <c r="AD84" s="166"/>
      <c r="AE84" s="166"/>
      <c r="AF84" s="166"/>
      <c r="AG84" s="166"/>
      <c r="AH84" s="167"/>
      <c r="AI84" s="167"/>
      <c r="AJ84" s="167"/>
      <c r="AK84" s="167"/>
      <c r="AL84" s="167"/>
      <c r="AM84" s="167"/>
      <c r="AN84" s="167"/>
      <c r="AO84" s="167"/>
      <c r="AP84" s="167"/>
      <c r="AQ84" s="167"/>
      <c r="AR84" s="167"/>
      <c r="AS84" s="167"/>
      <c r="AT84" s="167"/>
      <c r="AU84" s="167"/>
      <c r="AV84" s="167"/>
      <c r="AW84" s="167"/>
      <c r="AX84" s="167"/>
      <c r="AY84" s="167"/>
      <c r="AZ84" s="167"/>
      <c r="BA84" s="167"/>
      <c r="BB84" s="167"/>
      <c r="BC84" s="167"/>
      <c r="BD84" s="167"/>
      <c r="BE84" s="167"/>
      <c r="BF84" s="167"/>
      <c r="BG84" s="167"/>
      <c r="BH84" s="167"/>
      <c r="BI84" s="167"/>
      <c r="BJ84" s="167"/>
      <c r="BK84" s="167"/>
      <c r="BL84" s="167"/>
      <c r="BM84" s="167"/>
    </row>
    <row r="85" spans="1:65" x14ac:dyDescent="0.3">
      <c r="A85" s="174">
        <f t="shared" si="7"/>
        <v>3068</v>
      </c>
      <c r="B85" s="234" t="s">
        <v>48</v>
      </c>
      <c r="C85" s="149"/>
      <c r="D85" s="71">
        <v>475</v>
      </c>
      <c r="E85" s="71">
        <v>525</v>
      </c>
      <c r="F85" s="192">
        <v>30</v>
      </c>
      <c r="G85" s="47">
        <f t="shared" si="12"/>
        <v>0</v>
      </c>
      <c r="H85" s="38" t="str">
        <f t="shared" si="10"/>
        <v>bedrag niet ingevuld</v>
      </c>
      <c r="I85" s="194"/>
      <c r="J85" s="193"/>
      <c r="K85" s="185"/>
      <c r="L85" s="185"/>
      <c r="M85" s="194"/>
      <c r="N85" s="193"/>
      <c r="O85" s="186"/>
      <c r="P85" s="186"/>
      <c r="Q85" s="194"/>
      <c r="R85" s="190"/>
      <c r="S85" s="190"/>
      <c r="T85" s="166"/>
      <c r="U85" s="166"/>
      <c r="V85" s="166"/>
      <c r="W85" s="166"/>
      <c r="X85" s="166"/>
      <c r="Y85" s="166"/>
      <c r="Z85" s="166"/>
      <c r="AA85" s="166"/>
      <c r="AB85" s="166"/>
      <c r="AC85" s="166"/>
      <c r="AD85" s="166"/>
      <c r="AE85" s="166"/>
      <c r="AF85" s="166"/>
      <c r="AG85" s="166"/>
      <c r="AH85" s="167"/>
      <c r="AI85" s="167"/>
      <c r="AJ85" s="167"/>
      <c r="AK85" s="167"/>
      <c r="AL85" s="167"/>
      <c r="AM85" s="167"/>
      <c r="AN85" s="167"/>
      <c r="AO85" s="167"/>
      <c r="AP85" s="167"/>
      <c r="AQ85" s="167"/>
      <c r="AR85" s="167"/>
      <c r="AS85" s="167"/>
      <c r="AT85" s="167"/>
      <c r="AU85" s="167"/>
      <c r="AV85" s="167"/>
      <c r="AW85" s="167"/>
      <c r="AX85" s="167"/>
      <c r="AY85" s="167"/>
      <c r="AZ85" s="167"/>
      <c r="BA85" s="167"/>
      <c r="BB85" s="167"/>
      <c r="BC85" s="167"/>
      <c r="BD85" s="167"/>
      <c r="BE85" s="167"/>
      <c r="BF85" s="167"/>
      <c r="BG85" s="167"/>
      <c r="BH85" s="167"/>
      <c r="BI85" s="167"/>
      <c r="BJ85" s="167"/>
      <c r="BK85" s="167"/>
      <c r="BL85" s="167"/>
      <c r="BM85" s="167"/>
    </row>
    <row r="86" spans="1:65" x14ac:dyDescent="0.3">
      <c r="A86" s="174">
        <f t="shared" si="7"/>
        <v>3069</v>
      </c>
      <c r="B86" s="234" t="s">
        <v>47</v>
      </c>
      <c r="C86" s="149"/>
      <c r="D86" s="71">
        <v>142.5</v>
      </c>
      <c r="E86" s="71">
        <v>157.5</v>
      </c>
      <c r="F86" s="192">
        <v>10</v>
      </c>
      <c r="G86" s="47">
        <f t="shared" si="12"/>
        <v>0</v>
      </c>
      <c r="H86" s="38" t="str">
        <f t="shared" si="10"/>
        <v>bedrag niet ingevuld</v>
      </c>
      <c r="I86" s="194"/>
      <c r="J86" s="193"/>
      <c r="K86" s="185"/>
      <c r="L86" s="185"/>
      <c r="M86" s="194"/>
      <c r="N86" s="193"/>
      <c r="O86" s="186"/>
      <c r="P86" s="186"/>
      <c r="Q86" s="194"/>
      <c r="R86" s="190"/>
      <c r="S86" s="190"/>
      <c r="T86" s="166"/>
      <c r="U86" s="166"/>
      <c r="V86" s="166"/>
      <c r="W86" s="166"/>
      <c r="X86" s="166"/>
      <c r="Y86" s="166"/>
      <c r="Z86" s="166"/>
      <c r="AA86" s="166"/>
      <c r="AB86" s="166"/>
      <c r="AC86" s="166"/>
      <c r="AD86" s="166"/>
      <c r="AE86" s="166"/>
      <c r="AF86" s="166"/>
      <c r="AG86" s="166"/>
      <c r="AH86" s="167"/>
      <c r="AI86" s="167"/>
      <c r="AJ86" s="167"/>
      <c r="AK86" s="167"/>
      <c r="AL86" s="167"/>
      <c r="AM86" s="167"/>
      <c r="AN86" s="167"/>
      <c r="AO86" s="167"/>
      <c r="AP86" s="167"/>
      <c r="AQ86" s="167"/>
      <c r="AR86" s="167"/>
      <c r="AS86" s="167"/>
      <c r="AT86" s="167"/>
      <c r="AU86" s="167"/>
      <c r="AV86" s="167"/>
      <c r="AW86" s="167"/>
      <c r="AX86" s="167"/>
      <c r="AY86" s="167"/>
      <c r="AZ86" s="167"/>
      <c r="BA86" s="167"/>
      <c r="BB86" s="167"/>
      <c r="BC86" s="167"/>
      <c r="BD86" s="167"/>
      <c r="BE86" s="167"/>
      <c r="BF86" s="167"/>
      <c r="BG86" s="167"/>
      <c r="BH86" s="167"/>
      <c r="BI86" s="167"/>
      <c r="BJ86" s="167"/>
      <c r="BK86" s="167"/>
      <c r="BL86" s="167"/>
      <c r="BM86" s="167"/>
    </row>
    <row r="87" spans="1:65" x14ac:dyDescent="0.3">
      <c r="A87" s="174">
        <f t="shared" si="7"/>
        <v>3070</v>
      </c>
      <c r="B87" s="234" t="s">
        <v>46</v>
      </c>
      <c r="C87" s="149"/>
      <c r="D87" s="71">
        <v>30.4</v>
      </c>
      <c r="E87" s="71">
        <v>33.6</v>
      </c>
      <c r="F87" s="192">
        <v>10</v>
      </c>
      <c r="G87" s="47">
        <f t="shared" si="12"/>
        <v>0</v>
      </c>
      <c r="H87" s="38" t="str">
        <f t="shared" si="10"/>
        <v>bedrag niet ingevuld</v>
      </c>
      <c r="I87" s="194"/>
      <c r="J87" s="193"/>
      <c r="K87" s="185"/>
      <c r="L87" s="185"/>
      <c r="M87" s="194"/>
      <c r="N87" s="193"/>
      <c r="O87" s="186"/>
      <c r="P87" s="186"/>
      <c r="Q87" s="194"/>
      <c r="R87" s="190"/>
      <c r="S87" s="190"/>
      <c r="T87" s="166"/>
      <c r="U87" s="166"/>
      <c r="V87" s="166"/>
      <c r="W87" s="166"/>
      <c r="X87" s="166"/>
      <c r="Y87" s="166"/>
      <c r="Z87" s="166"/>
      <c r="AA87" s="166"/>
      <c r="AB87" s="166"/>
      <c r="AC87" s="166"/>
      <c r="AD87" s="166"/>
      <c r="AE87" s="166"/>
      <c r="AF87" s="166"/>
      <c r="AG87" s="166"/>
      <c r="AH87" s="167"/>
      <c r="AI87" s="167"/>
      <c r="AJ87" s="167"/>
      <c r="AK87" s="167"/>
      <c r="AL87" s="167"/>
      <c r="AM87" s="167"/>
      <c r="AN87" s="167"/>
      <c r="AO87" s="167"/>
      <c r="AP87" s="167"/>
      <c r="AQ87" s="167"/>
      <c r="AR87" s="167"/>
      <c r="AS87" s="167"/>
      <c r="AT87" s="167"/>
      <c r="AU87" s="167"/>
      <c r="AV87" s="167"/>
      <c r="AW87" s="167"/>
      <c r="AX87" s="167"/>
      <c r="AY87" s="167"/>
      <c r="AZ87" s="167"/>
      <c r="BA87" s="167"/>
      <c r="BB87" s="167"/>
      <c r="BC87" s="167"/>
      <c r="BD87" s="167"/>
      <c r="BE87" s="167"/>
      <c r="BF87" s="167"/>
      <c r="BG87" s="167"/>
      <c r="BH87" s="167"/>
      <c r="BI87" s="167"/>
      <c r="BJ87" s="167"/>
      <c r="BK87" s="167"/>
      <c r="BL87" s="167"/>
      <c r="BM87" s="167"/>
    </row>
    <row r="88" spans="1:65" x14ac:dyDescent="0.3">
      <c r="A88" s="174">
        <f t="shared" si="7"/>
        <v>3071</v>
      </c>
      <c r="B88" s="234" t="s">
        <v>110</v>
      </c>
      <c r="C88" s="149"/>
      <c r="D88" s="71">
        <v>1358.5</v>
      </c>
      <c r="E88" s="71">
        <v>1501.5</v>
      </c>
      <c r="F88" s="192">
        <v>1</v>
      </c>
      <c r="G88" s="47">
        <f t="shared" si="12"/>
        <v>0</v>
      </c>
      <c r="H88" s="38" t="str">
        <f t="shared" si="10"/>
        <v>bedrag niet ingevuld</v>
      </c>
      <c r="I88" s="194"/>
      <c r="J88" s="193"/>
      <c r="K88" s="179"/>
      <c r="L88" s="179"/>
      <c r="M88" s="194"/>
      <c r="N88" s="193"/>
      <c r="O88" s="180"/>
      <c r="P88" s="180"/>
      <c r="Q88" s="194"/>
      <c r="R88" s="190"/>
      <c r="S88" s="190"/>
      <c r="T88" s="166"/>
      <c r="U88" s="166"/>
      <c r="V88" s="166"/>
      <c r="W88" s="166"/>
      <c r="X88" s="166"/>
      <c r="Y88" s="166"/>
      <c r="Z88" s="166"/>
      <c r="AA88" s="166"/>
      <c r="AB88" s="166"/>
      <c r="AC88" s="166"/>
      <c r="AD88" s="166"/>
      <c r="AE88" s="166"/>
      <c r="AF88" s="166"/>
      <c r="AG88" s="166"/>
      <c r="AH88" s="167"/>
      <c r="AI88" s="167"/>
      <c r="AJ88" s="167"/>
      <c r="AK88" s="167"/>
      <c r="AL88" s="167"/>
      <c r="AM88" s="167"/>
      <c r="AN88" s="167"/>
      <c r="AO88" s="167"/>
      <c r="AP88" s="167"/>
      <c r="AQ88" s="167"/>
      <c r="AR88" s="167"/>
      <c r="AS88" s="167"/>
      <c r="AT88" s="167"/>
      <c r="AU88" s="167"/>
      <c r="AV88" s="167"/>
      <c r="AW88" s="167"/>
      <c r="AX88" s="167"/>
      <c r="AY88" s="167"/>
      <c r="AZ88" s="167"/>
      <c r="BA88" s="167"/>
      <c r="BB88" s="167"/>
      <c r="BC88" s="167"/>
      <c r="BD88" s="167"/>
      <c r="BE88" s="167"/>
      <c r="BF88" s="167"/>
      <c r="BG88" s="167"/>
      <c r="BH88" s="167"/>
      <c r="BI88" s="167"/>
      <c r="BJ88" s="167"/>
      <c r="BK88" s="167"/>
      <c r="BL88" s="167"/>
      <c r="BM88" s="167"/>
    </row>
    <row r="89" spans="1:65" x14ac:dyDescent="0.3">
      <c r="A89" s="174">
        <f t="shared" si="7"/>
        <v>3072</v>
      </c>
      <c r="B89" s="234" t="s">
        <v>117</v>
      </c>
      <c r="C89" s="149"/>
      <c r="D89" s="71">
        <v>380</v>
      </c>
      <c r="E89" s="71">
        <v>420</v>
      </c>
      <c r="F89" s="192">
        <v>1</v>
      </c>
      <c r="G89" s="47">
        <f t="shared" si="12"/>
        <v>0</v>
      </c>
      <c r="H89" s="38" t="str">
        <f t="shared" si="10"/>
        <v>bedrag niet ingevuld</v>
      </c>
      <c r="I89" s="194"/>
      <c r="J89" s="193"/>
      <c r="K89" s="179"/>
      <c r="L89" s="179"/>
      <c r="M89" s="194"/>
      <c r="N89" s="193"/>
      <c r="O89" s="180"/>
      <c r="P89" s="180"/>
      <c r="Q89" s="194"/>
      <c r="R89" s="190"/>
      <c r="S89" s="190"/>
      <c r="T89" s="166"/>
      <c r="U89" s="166"/>
      <c r="V89" s="166"/>
      <c r="W89" s="166"/>
      <c r="X89" s="166"/>
      <c r="Y89" s="166"/>
      <c r="Z89" s="166"/>
      <c r="AA89" s="166"/>
      <c r="AB89" s="166"/>
      <c r="AC89" s="166"/>
      <c r="AD89" s="166"/>
      <c r="AE89" s="166"/>
      <c r="AF89" s="166"/>
      <c r="AG89" s="166"/>
      <c r="AH89" s="167"/>
      <c r="AI89" s="167"/>
      <c r="AJ89" s="167"/>
      <c r="AK89" s="167"/>
      <c r="AL89" s="167"/>
      <c r="AM89" s="167"/>
      <c r="AN89" s="167"/>
      <c r="AO89" s="167"/>
      <c r="AP89" s="167"/>
      <c r="AQ89" s="167"/>
      <c r="AR89" s="167"/>
      <c r="AS89" s="167"/>
      <c r="AT89" s="167"/>
      <c r="AU89" s="167"/>
      <c r="AV89" s="167"/>
      <c r="AW89" s="167"/>
      <c r="AX89" s="167"/>
      <c r="AY89" s="167"/>
      <c r="AZ89" s="167"/>
      <c r="BA89" s="167"/>
      <c r="BB89" s="167"/>
      <c r="BC89" s="167"/>
      <c r="BD89" s="167"/>
      <c r="BE89" s="167"/>
      <c r="BF89" s="167"/>
      <c r="BG89" s="167"/>
      <c r="BH89" s="167"/>
      <c r="BI89" s="167"/>
      <c r="BJ89" s="167"/>
      <c r="BK89" s="167"/>
      <c r="BL89" s="167"/>
      <c r="BM89" s="167"/>
    </row>
    <row r="90" spans="1:65" x14ac:dyDescent="0.3">
      <c r="A90" s="174">
        <f t="shared" si="7"/>
        <v>3073</v>
      </c>
      <c r="B90" s="295" t="s">
        <v>112</v>
      </c>
      <c r="C90" s="149"/>
      <c r="D90" s="71">
        <v>28.5</v>
      </c>
      <c r="E90" s="71">
        <v>31.5</v>
      </c>
      <c r="F90" s="192">
        <v>200</v>
      </c>
      <c r="G90" s="47">
        <f t="shared" si="12"/>
        <v>0</v>
      </c>
      <c r="H90" s="38" t="str">
        <f t="shared" si="10"/>
        <v>bedrag niet ingevuld</v>
      </c>
      <c r="I90" s="194"/>
      <c r="J90" s="193"/>
      <c r="K90" s="185"/>
      <c r="L90" s="185"/>
      <c r="M90" s="194"/>
      <c r="N90" s="193"/>
      <c r="O90" s="180"/>
      <c r="P90" s="180"/>
      <c r="Q90" s="194"/>
      <c r="R90" s="190"/>
      <c r="S90" s="190"/>
      <c r="T90" s="166"/>
      <c r="U90" s="166"/>
      <c r="V90" s="166"/>
      <c r="W90" s="166"/>
      <c r="X90" s="166"/>
      <c r="Y90" s="166"/>
      <c r="Z90" s="166"/>
      <c r="AA90" s="166"/>
      <c r="AB90" s="166"/>
      <c r="AC90" s="166"/>
      <c r="AD90" s="166"/>
      <c r="AE90" s="166"/>
      <c r="AF90" s="166"/>
      <c r="AG90" s="166"/>
      <c r="AH90" s="167"/>
      <c r="AI90" s="167"/>
      <c r="AJ90" s="167"/>
      <c r="AK90" s="167"/>
      <c r="AL90" s="167"/>
      <c r="AM90" s="167"/>
      <c r="AN90" s="167"/>
      <c r="AO90" s="167"/>
      <c r="AP90" s="167"/>
      <c r="AQ90" s="167"/>
      <c r="AR90" s="167"/>
      <c r="AS90" s="167"/>
      <c r="AT90" s="167"/>
      <c r="AU90" s="167"/>
      <c r="AV90" s="167"/>
      <c r="AW90" s="167"/>
      <c r="AX90" s="167"/>
      <c r="AY90" s="167"/>
      <c r="AZ90" s="167"/>
      <c r="BA90" s="167"/>
      <c r="BB90" s="167"/>
      <c r="BC90" s="167"/>
      <c r="BD90" s="167"/>
      <c r="BE90" s="167"/>
      <c r="BF90" s="167"/>
      <c r="BG90" s="167"/>
      <c r="BH90" s="167"/>
      <c r="BI90" s="167"/>
      <c r="BJ90" s="167"/>
      <c r="BK90" s="167"/>
      <c r="BL90" s="167"/>
      <c r="BM90" s="167"/>
    </row>
    <row r="91" spans="1:65" x14ac:dyDescent="0.3">
      <c r="A91" s="174">
        <f t="shared" si="7"/>
        <v>3074</v>
      </c>
      <c r="B91" s="295" t="s">
        <v>118</v>
      </c>
      <c r="C91" s="149"/>
      <c r="D91" s="71">
        <v>85.5</v>
      </c>
      <c r="E91" s="71">
        <v>94.5</v>
      </c>
      <c r="F91" s="176">
        <v>100</v>
      </c>
      <c r="G91" s="47">
        <f t="shared" si="12"/>
        <v>0</v>
      </c>
      <c r="H91" s="38" t="str">
        <f t="shared" si="10"/>
        <v>bedrag niet ingevuld</v>
      </c>
      <c r="I91" s="194"/>
      <c r="J91" s="193"/>
      <c r="K91" s="179"/>
      <c r="L91" s="179"/>
      <c r="M91" s="194"/>
      <c r="N91" s="184"/>
      <c r="O91" s="186"/>
      <c r="P91" s="186"/>
      <c r="Q91" s="194"/>
      <c r="R91" s="190"/>
      <c r="S91" s="190"/>
      <c r="T91" s="166"/>
      <c r="U91" s="166"/>
      <c r="V91" s="166"/>
      <c r="W91" s="166"/>
      <c r="X91" s="166"/>
      <c r="Y91" s="166"/>
      <c r="Z91" s="166"/>
      <c r="AA91" s="166"/>
      <c r="AB91" s="166"/>
      <c r="AC91" s="166"/>
      <c r="AD91" s="166"/>
      <c r="AE91" s="166"/>
      <c r="AF91" s="166"/>
      <c r="AG91" s="166"/>
      <c r="AH91" s="167"/>
      <c r="AI91" s="167"/>
      <c r="AJ91" s="167"/>
      <c r="AK91" s="167"/>
      <c r="AL91" s="167"/>
      <c r="AM91" s="167"/>
      <c r="AN91" s="167"/>
      <c r="AO91" s="167"/>
      <c r="AP91" s="167"/>
      <c r="AQ91" s="167"/>
      <c r="AR91" s="167"/>
      <c r="AS91" s="167"/>
      <c r="AT91" s="167"/>
      <c r="AU91" s="167"/>
      <c r="AV91" s="167"/>
      <c r="AW91" s="167"/>
      <c r="AX91" s="167"/>
      <c r="AY91" s="167"/>
      <c r="AZ91" s="167"/>
      <c r="BA91" s="167"/>
      <c r="BB91" s="167"/>
      <c r="BC91" s="167"/>
      <c r="BD91" s="167"/>
      <c r="BE91" s="167"/>
      <c r="BF91" s="167"/>
      <c r="BG91" s="167"/>
      <c r="BH91" s="167"/>
      <c r="BI91" s="167"/>
      <c r="BJ91" s="167"/>
      <c r="BK91" s="167"/>
      <c r="BL91" s="167"/>
      <c r="BM91" s="167"/>
    </row>
    <row r="92" spans="1:65" x14ac:dyDescent="0.3">
      <c r="A92" s="174">
        <f t="shared" si="7"/>
        <v>3075</v>
      </c>
      <c r="B92" s="295" t="s">
        <v>119</v>
      </c>
      <c r="C92" s="149"/>
      <c r="D92" s="71">
        <v>1.9</v>
      </c>
      <c r="E92" s="71">
        <v>2.1</v>
      </c>
      <c r="F92" s="176">
        <v>200</v>
      </c>
      <c r="G92" s="47">
        <f t="shared" si="12"/>
        <v>0</v>
      </c>
      <c r="H92" s="38" t="str">
        <f t="shared" si="10"/>
        <v>bedrag niet ingevuld</v>
      </c>
      <c r="I92" s="194"/>
      <c r="J92" s="193"/>
      <c r="K92" s="179"/>
      <c r="L92" s="179"/>
      <c r="M92" s="194"/>
      <c r="N92" s="184"/>
      <c r="O92" s="186"/>
      <c r="P92" s="186"/>
      <c r="Q92" s="194"/>
      <c r="R92" s="190"/>
      <c r="S92" s="190"/>
      <c r="T92" s="166"/>
      <c r="U92" s="166"/>
      <c r="V92" s="166"/>
      <c r="W92" s="166"/>
      <c r="X92" s="166"/>
      <c r="Y92" s="166"/>
      <c r="Z92" s="166"/>
      <c r="AA92" s="166"/>
      <c r="AB92" s="166"/>
      <c r="AC92" s="166"/>
      <c r="AD92" s="166"/>
      <c r="AE92" s="166"/>
      <c r="AF92" s="166"/>
      <c r="AG92" s="166"/>
      <c r="AH92" s="167"/>
      <c r="AI92" s="167"/>
      <c r="AJ92" s="167"/>
      <c r="AK92" s="167"/>
      <c r="AL92" s="167"/>
      <c r="AM92" s="167"/>
      <c r="AN92" s="167"/>
      <c r="AO92" s="167"/>
      <c r="AP92" s="167"/>
      <c r="AQ92" s="167"/>
      <c r="AR92" s="167"/>
      <c r="AS92" s="167"/>
      <c r="AT92" s="167"/>
      <c r="AU92" s="167"/>
      <c r="AV92" s="167"/>
      <c r="AW92" s="167"/>
      <c r="AX92" s="167"/>
      <c r="AY92" s="167"/>
      <c r="AZ92" s="167"/>
      <c r="BA92" s="167"/>
      <c r="BB92" s="167"/>
      <c r="BC92" s="167"/>
      <c r="BD92" s="167"/>
      <c r="BE92" s="167"/>
      <c r="BF92" s="167"/>
      <c r="BG92" s="167"/>
      <c r="BH92" s="167"/>
      <c r="BI92" s="167"/>
      <c r="BJ92" s="167"/>
      <c r="BK92" s="167"/>
      <c r="BL92" s="167"/>
      <c r="BM92" s="167"/>
    </row>
    <row r="93" spans="1:65" s="158" customFormat="1" ht="15" x14ac:dyDescent="0.25">
      <c r="A93" s="151"/>
      <c r="B93" s="152" t="s">
        <v>128</v>
      </c>
      <c r="C93" s="153"/>
      <c r="D93" s="153"/>
      <c r="E93" s="153"/>
      <c r="F93" s="153"/>
      <c r="G93" s="153"/>
      <c r="H93" s="154"/>
      <c r="I93" s="155"/>
      <c r="J93" s="155"/>
      <c r="K93" s="156"/>
      <c r="L93" s="156"/>
      <c r="M93" s="155"/>
      <c r="N93" s="155"/>
      <c r="O93" s="157"/>
      <c r="P93" s="157"/>
      <c r="Q93" s="155"/>
    </row>
    <row r="94" spans="1:65" x14ac:dyDescent="0.3">
      <c r="A94" s="174">
        <f>A92+1</f>
        <v>3076</v>
      </c>
      <c r="B94" s="104" t="s">
        <v>129</v>
      </c>
      <c r="C94" s="149"/>
      <c r="D94" s="71">
        <v>71.25</v>
      </c>
      <c r="E94" s="71">
        <v>78.75</v>
      </c>
      <c r="F94" s="176">
        <v>100</v>
      </c>
      <c r="G94" s="47">
        <f>C94*F94</f>
        <v>0</v>
      </c>
      <c r="H94" s="38" t="str">
        <f t="shared" ref="H94" si="13">IF(C94="","bedrag niet ingevuld",IF(C94&lt;D94,"bedrag &lt; min.",IF(C94&gt;E94,"bedrag &gt; max.","")))</f>
        <v>bedrag niet ingevuld</v>
      </c>
      <c r="I94" s="194"/>
      <c r="J94" s="184"/>
      <c r="K94" s="185"/>
      <c r="L94" s="185"/>
      <c r="M94" s="194"/>
      <c r="N94" s="184"/>
      <c r="O94" s="186"/>
      <c r="P94" s="186"/>
      <c r="Q94" s="194"/>
      <c r="R94" s="190"/>
      <c r="S94" s="190"/>
      <c r="T94" s="166"/>
      <c r="U94" s="166"/>
      <c r="V94" s="166"/>
      <c r="W94" s="166"/>
      <c r="X94" s="166"/>
      <c r="Y94" s="166"/>
      <c r="Z94" s="166"/>
      <c r="AA94" s="166"/>
      <c r="AB94" s="166"/>
      <c r="AC94" s="166"/>
      <c r="AD94" s="166"/>
      <c r="AE94" s="166"/>
      <c r="AF94" s="166"/>
      <c r="AG94" s="166"/>
      <c r="AH94" s="167"/>
      <c r="AI94" s="167"/>
      <c r="AJ94" s="167"/>
      <c r="AK94" s="167"/>
      <c r="AL94" s="167"/>
      <c r="AM94" s="167"/>
      <c r="AN94" s="167"/>
      <c r="AO94" s="167"/>
      <c r="AP94" s="167"/>
      <c r="AQ94" s="167"/>
      <c r="AR94" s="167"/>
      <c r="AS94" s="167"/>
      <c r="AT94" s="167"/>
      <c r="AU94" s="167"/>
      <c r="AV94" s="167"/>
      <c r="AW94" s="167"/>
      <c r="AX94" s="167"/>
      <c r="AY94" s="167"/>
      <c r="AZ94" s="167"/>
      <c r="BA94" s="167"/>
      <c r="BB94" s="167"/>
      <c r="BC94" s="167"/>
      <c r="BD94" s="167"/>
      <c r="BE94" s="167"/>
      <c r="BF94" s="167"/>
      <c r="BG94" s="167"/>
      <c r="BH94" s="167"/>
      <c r="BI94" s="167"/>
      <c r="BJ94" s="167"/>
      <c r="BK94" s="167"/>
      <c r="BL94" s="167"/>
      <c r="BM94" s="167"/>
    </row>
    <row r="95" spans="1:65" s="158" customFormat="1" ht="15" customHeight="1" x14ac:dyDescent="0.25">
      <c r="A95" s="151"/>
      <c r="B95" s="152" t="s">
        <v>130</v>
      </c>
      <c r="C95" s="153"/>
      <c r="D95" s="153"/>
      <c r="E95" s="153"/>
      <c r="F95" s="153"/>
      <c r="G95" s="153"/>
      <c r="H95" s="154"/>
      <c r="I95" s="155"/>
      <c r="J95" s="155"/>
      <c r="K95" s="156"/>
      <c r="L95" s="156"/>
      <c r="M95" s="155"/>
      <c r="N95" s="155"/>
      <c r="O95" s="157"/>
      <c r="P95" s="157"/>
      <c r="Q95" s="155"/>
    </row>
    <row r="96" spans="1:65" ht="28.5" x14ac:dyDescent="0.3">
      <c r="A96" s="174">
        <f>A94+1</f>
        <v>3077</v>
      </c>
      <c r="B96" s="104" t="s">
        <v>158</v>
      </c>
      <c r="C96" s="149"/>
      <c r="D96" s="129">
        <v>105</v>
      </c>
      <c r="E96" s="129">
        <v>115</v>
      </c>
      <c r="F96" s="176">
        <v>800</v>
      </c>
      <c r="G96" s="105">
        <f>C96*F96</f>
        <v>0</v>
      </c>
      <c r="H96" s="38" t="str">
        <f t="shared" ref="H96:H97" si="14">IF(C96="","bedrag niet ingevuld",IF(C96&lt;D96,"bedrag &lt; min.",IF(C96&gt;E96,"bedrag &gt; max.","")))</f>
        <v>bedrag niet ingevuld</v>
      </c>
      <c r="I96" s="194"/>
      <c r="J96" s="184"/>
      <c r="K96" s="185"/>
      <c r="L96" s="185"/>
      <c r="M96" s="194"/>
      <c r="N96" s="184"/>
      <c r="O96" s="186"/>
      <c r="P96" s="186"/>
      <c r="Q96" s="194"/>
      <c r="R96" s="190"/>
      <c r="S96" s="190"/>
      <c r="T96" s="166"/>
      <c r="U96" s="166"/>
      <c r="V96" s="166"/>
      <c r="W96" s="166"/>
      <c r="X96" s="166"/>
      <c r="Y96" s="166"/>
      <c r="Z96" s="166"/>
      <c r="AA96" s="166"/>
      <c r="AB96" s="166"/>
      <c r="AC96" s="166"/>
      <c r="AD96" s="166"/>
      <c r="AE96" s="166"/>
      <c r="AF96" s="166"/>
      <c r="AG96" s="166"/>
      <c r="AH96" s="167"/>
      <c r="AI96" s="167"/>
      <c r="AJ96" s="167"/>
      <c r="AK96" s="167"/>
      <c r="AL96" s="167"/>
      <c r="AM96" s="167"/>
      <c r="AN96" s="167"/>
      <c r="AO96" s="167"/>
      <c r="AP96" s="167"/>
      <c r="AQ96" s="167"/>
      <c r="AR96" s="167"/>
      <c r="AS96" s="167"/>
      <c r="AT96" s="167"/>
      <c r="AU96" s="167"/>
      <c r="AV96" s="167"/>
      <c r="AW96" s="167"/>
      <c r="AX96" s="167"/>
      <c r="AY96" s="167"/>
      <c r="AZ96" s="167"/>
      <c r="BA96" s="167"/>
      <c r="BB96" s="167"/>
      <c r="BC96" s="167"/>
      <c r="BD96" s="167"/>
      <c r="BE96" s="167"/>
      <c r="BF96" s="167"/>
      <c r="BG96" s="167"/>
      <c r="BH96" s="167"/>
      <c r="BI96" s="167"/>
      <c r="BJ96" s="167"/>
      <c r="BK96" s="167"/>
      <c r="BL96" s="167"/>
      <c r="BM96" s="167"/>
    </row>
    <row r="97" spans="1:65" ht="28.5" x14ac:dyDescent="0.3">
      <c r="A97" s="174">
        <f>A96+1</f>
        <v>3078</v>
      </c>
      <c r="B97" s="104" t="s">
        <v>159</v>
      </c>
      <c r="C97" s="149"/>
      <c r="D97" s="129">
        <v>145</v>
      </c>
      <c r="E97" s="129">
        <v>155</v>
      </c>
      <c r="F97" s="176">
        <v>100</v>
      </c>
      <c r="G97" s="105">
        <f>C97*F97</f>
        <v>0</v>
      </c>
      <c r="H97" s="38" t="str">
        <f t="shared" si="14"/>
        <v>bedrag niet ingevuld</v>
      </c>
      <c r="I97" s="194"/>
      <c r="J97" s="184"/>
      <c r="K97" s="185"/>
      <c r="L97" s="185"/>
      <c r="M97" s="194"/>
      <c r="N97" s="184"/>
      <c r="O97" s="186"/>
      <c r="P97" s="186"/>
      <c r="Q97" s="194"/>
      <c r="R97" s="190"/>
      <c r="S97" s="190"/>
      <c r="T97" s="166"/>
      <c r="U97" s="166"/>
      <c r="V97" s="166"/>
      <c r="W97" s="166"/>
      <c r="X97" s="166"/>
      <c r="Y97" s="166"/>
      <c r="Z97" s="166"/>
      <c r="AA97" s="166"/>
      <c r="AB97" s="166"/>
      <c r="AC97" s="166"/>
      <c r="AD97" s="166"/>
      <c r="AE97" s="166"/>
      <c r="AF97" s="166"/>
      <c r="AG97" s="166"/>
      <c r="AH97" s="167"/>
      <c r="AI97" s="167"/>
      <c r="AJ97" s="167"/>
      <c r="AK97" s="167"/>
      <c r="AL97" s="167"/>
      <c r="AM97" s="167"/>
      <c r="AN97" s="167"/>
      <c r="AO97" s="167"/>
      <c r="AP97" s="167"/>
      <c r="AQ97" s="167"/>
      <c r="AR97" s="167"/>
      <c r="AS97" s="167"/>
      <c r="AT97" s="167"/>
      <c r="AU97" s="167"/>
      <c r="AV97" s="167"/>
      <c r="AW97" s="167"/>
      <c r="AX97" s="167"/>
      <c r="AY97" s="167"/>
      <c r="AZ97" s="167"/>
      <c r="BA97" s="167"/>
      <c r="BB97" s="167"/>
      <c r="BC97" s="167"/>
      <c r="BD97" s="167"/>
      <c r="BE97" s="167"/>
      <c r="BF97" s="167"/>
      <c r="BG97" s="167"/>
      <c r="BH97" s="167"/>
      <c r="BI97" s="167"/>
      <c r="BJ97" s="167"/>
      <c r="BK97" s="167"/>
      <c r="BL97" s="167"/>
      <c r="BM97" s="167"/>
    </row>
    <row r="98" spans="1:65" s="159" customFormat="1" ht="15" customHeight="1" x14ac:dyDescent="0.25">
      <c r="A98" s="151"/>
      <c r="B98" s="152" t="s">
        <v>131</v>
      </c>
      <c r="C98" s="153"/>
      <c r="D98" s="153"/>
      <c r="E98" s="153"/>
      <c r="F98" s="153"/>
      <c r="G98" s="153"/>
      <c r="H98" s="154"/>
      <c r="I98" s="155"/>
      <c r="J98" s="155"/>
      <c r="K98" s="156"/>
      <c r="L98" s="156"/>
      <c r="M98" s="155"/>
      <c r="N98" s="155"/>
      <c r="O98" s="157"/>
      <c r="P98" s="157"/>
      <c r="Q98" s="155"/>
      <c r="R98" s="158"/>
      <c r="S98" s="158"/>
      <c r="T98" s="158"/>
      <c r="U98" s="158"/>
      <c r="V98" s="158"/>
      <c r="W98" s="158"/>
      <c r="X98" s="158"/>
      <c r="Y98" s="158"/>
      <c r="Z98" s="158"/>
      <c r="AA98" s="158"/>
      <c r="AB98" s="158"/>
      <c r="AC98" s="158"/>
      <c r="AD98" s="158"/>
      <c r="AE98" s="158"/>
      <c r="AF98" s="158"/>
      <c r="AG98" s="158"/>
      <c r="AH98" s="158"/>
      <c r="AI98" s="158"/>
      <c r="AJ98" s="158"/>
      <c r="AK98" s="158"/>
      <c r="AL98" s="158"/>
      <c r="AM98" s="158"/>
      <c r="AN98" s="158"/>
      <c r="AO98" s="158"/>
      <c r="AP98" s="158"/>
      <c r="AQ98" s="158"/>
      <c r="AR98" s="158"/>
      <c r="AS98" s="158"/>
      <c r="AT98" s="158"/>
      <c r="AU98" s="158"/>
      <c r="AV98" s="158"/>
      <c r="AW98" s="158"/>
      <c r="AX98" s="158"/>
      <c r="AY98" s="158"/>
      <c r="AZ98" s="158"/>
      <c r="BA98" s="158"/>
      <c r="BB98" s="158"/>
      <c r="BC98" s="158"/>
      <c r="BD98" s="158"/>
      <c r="BE98" s="158"/>
      <c r="BF98" s="158"/>
      <c r="BG98" s="158"/>
      <c r="BH98" s="158"/>
      <c r="BI98" s="158"/>
      <c r="BJ98" s="158"/>
      <c r="BK98" s="158"/>
    </row>
    <row r="99" spans="1:65" s="130" customFormat="1" x14ac:dyDescent="0.3">
      <c r="A99" s="174">
        <f>A97+1</f>
        <v>3079</v>
      </c>
      <c r="B99" s="104" t="s">
        <v>132</v>
      </c>
      <c r="C99" s="149"/>
      <c r="D99" s="129">
        <v>950</v>
      </c>
      <c r="E99" s="129">
        <v>1050</v>
      </c>
      <c r="F99" s="176">
        <v>10</v>
      </c>
      <c r="G99" s="105">
        <f>C99*F99</f>
        <v>0</v>
      </c>
      <c r="H99" s="38" t="str">
        <f t="shared" ref="H99" si="15">IF(C99="","bedrag niet ingevuld",IF(C99&lt;D99,"bedrag &lt; min.",IF(C99&gt;E99,"bedrag &gt; max.","")))</f>
        <v>bedrag niet ingevuld</v>
      </c>
      <c r="I99" s="194"/>
      <c r="J99" s="184"/>
      <c r="K99" s="185"/>
      <c r="L99" s="185"/>
      <c r="M99" s="194"/>
      <c r="N99" s="184"/>
      <c r="O99" s="186"/>
      <c r="P99" s="186"/>
      <c r="Q99" s="194"/>
      <c r="R99" s="190"/>
      <c r="S99" s="190"/>
      <c r="T99" s="166"/>
      <c r="U99" s="166"/>
      <c r="V99" s="166"/>
      <c r="W99" s="166"/>
      <c r="X99" s="166"/>
      <c r="Y99" s="166"/>
      <c r="Z99" s="166"/>
      <c r="AA99" s="166"/>
      <c r="AB99" s="166"/>
      <c r="AC99" s="166"/>
      <c r="AD99" s="166"/>
      <c r="AE99" s="166"/>
      <c r="AF99" s="166"/>
      <c r="AG99" s="166"/>
      <c r="AH99" s="167"/>
      <c r="AI99" s="167"/>
      <c r="AJ99" s="167"/>
      <c r="AK99" s="167"/>
      <c r="AL99" s="167"/>
      <c r="AM99" s="167"/>
      <c r="AN99" s="167"/>
      <c r="AO99" s="167"/>
      <c r="AP99" s="167"/>
      <c r="AQ99" s="167"/>
      <c r="AR99" s="167"/>
      <c r="AS99" s="167"/>
      <c r="AT99" s="167"/>
      <c r="AU99" s="167"/>
      <c r="AV99" s="167"/>
      <c r="AW99" s="167"/>
      <c r="AX99" s="167"/>
      <c r="AY99" s="167"/>
      <c r="AZ99" s="167"/>
      <c r="BA99" s="167"/>
      <c r="BB99" s="167"/>
      <c r="BC99" s="167"/>
      <c r="BD99" s="167"/>
      <c r="BE99" s="167"/>
      <c r="BF99" s="167"/>
      <c r="BG99" s="167"/>
      <c r="BH99" s="167"/>
      <c r="BI99" s="167"/>
      <c r="BJ99" s="167"/>
      <c r="BK99" s="167"/>
      <c r="BL99" s="167"/>
      <c r="BM99" s="167"/>
    </row>
    <row r="100" spans="1:65" s="159" customFormat="1" ht="15" customHeight="1" x14ac:dyDescent="0.25">
      <c r="A100" s="151"/>
      <c r="B100" s="152" t="s">
        <v>133</v>
      </c>
      <c r="C100" s="153"/>
      <c r="D100" s="153"/>
      <c r="E100" s="153"/>
      <c r="F100" s="153"/>
      <c r="G100" s="153"/>
      <c r="H100" s="154"/>
      <c r="I100" s="155"/>
      <c r="J100" s="155"/>
      <c r="K100" s="156"/>
      <c r="L100" s="156"/>
      <c r="M100" s="155"/>
      <c r="N100" s="155"/>
      <c r="O100" s="157"/>
      <c r="P100" s="157"/>
      <c r="Q100" s="155"/>
      <c r="R100" s="158"/>
      <c r="S100" s="158"/>
      <c r="T100" s="158"/>
      <c r="U100" s="158"/>
      <c r="V100" s="158"/>
      <c r="W100" s="158"/>
      <c r="X100" s="158"/>
      <c r="Y100" s="158"/>
      <c r="Z100" s="158"/>
      <c r="AA100" s="158"/>
      <c r="AB100" s="158"/>
      <c r="AC100" s="158"/>
      <c r="AD100" s="158"/>
      <c r="AE100" s="158"/>
      <c r="AF100" s="158"/>
      <c r="AG100" s="158"/>
      <c r="AH100" s="158"/>
      <c r="AI100" s="158"/>
      <c r="AJ100" s="158"/>
      <c r="AK100" s="158"/>
      <c r="AL100" s="158"/>
      <c r="AM100" s="158"/>
      <c r="AN100" s="158"/>
      <c r="AO100" s="158"/>
      <c r="AP100" s="158"/>
      <c r="AQ100" s="158"/>
      <c r="AR100" s="158"/>
      <c r="AS100" s="158"/>
      <c r="AT100" s="158"/>
      <c r="AU100" s="158"/>
      <c r="AV100" s="158"/>
      <c r="AW100" s="158"/>
      <c r="AX100" s="158"/>
      <c r="AY100" s="158"/>
      <c r="AZ100" s="158"/>
      <c r="BA100" s="158"/>
      <c r="BB100" s="158"/>
      <c r="BC100" s="158"/>
      <c r="BD100" s="158"/>
      <c r="BE100" s="158"/>
      <c r="BF100" s="158"/>
      <c r="BG100" s="158"/>
      <c r="BH100" s="158"/>
      <c r="BI100" s="158"/>
      <c r="BJ100" s="158"/>
      <c r="BK100" s="158"/>
    </row>
    <row r="101" spans="1:65" x14ac:dyDescent="0.3">
      <c r="A101" s="174">
        <f>A99+1</f>
        <v>3080</v>
      </c>
      <c r="B101" s="104" t="s">
        <v>19</v>
      </c>
      <c r="C101" s="149"/>
      <c r="D101" s="71">
        <v>95</v>
      </c>
      <c r="E101" s="71">
        <v>105</v>
      </c>
      <c r="F101" s="176">
        <v>500</v>
      </c>
      <c r="G101" s="47">
        <f>C101*F101</f>
        <v>0</v>
      </c>
      <c r="H101" s="38" t="str">
        <f t="shared" ref="H101" si="16">IF(C101="","bedrag niet ingevuld",IF(C101&lt;D101,"bedrag &lt; min.",IF(C101&gt;E101,"bedrag &gt; max.","")))</f>
        <v>bedrag niet ingevuld</v>
      </c>
      <c r="I101" s="194"/>
      <c r="J101" s="184"/>
      <c r="K101" s="185"/>
      <c r="L101" s="185"/>
      <c r="M101" s="194"/>
      <c r="N101" s="184"/>
      <c r="O101" s="186"/>
      <c r="P101" s="186"/>
      <c r="Q101" s="194"/>
      <c r="R101" s="190"/>
      <c r="S101" s="190"/>
      <c r="T101" s="166"/>
      <c r="U101" s="166"/>
      <c r="V101" s="166"/>
      <c r="W101" s="166"/>
      <c r="X101" s="166"/>
      <c r="Y101" s="166"/>
      <c r="Z101" s="166"/>
      <c r="AA101" s="166"/>
      <c r="AB101" s="166"/>
      <c r="AC101" s="166"/>
      <c r="AD101" s="166"/>
      <c r="AE101" s="166"/>
      <c r="AF101" s="166"/>
      <c r="AG101" s="166"/>
      <c r="AH101" s="167"/>
      <c r="AI101" s="167"/>
      <c r="AJ101" s="167"/>
      <c r="AK101" s="167"/>
      <c r="AL101" s="167"/>
      <c r="AM101" s="167"/>
      <c r="AN101" s="167"/>
      <c r="AO101" s="167"/>
      <c r="AP101" s="167"/>
      <c r="AQ101" s="167"/>
      <c r="AR101" s="167"/>
      <c r="AS101" s="167"/>
      <c r="AT101" s="167"/>
      <c r="AU101" s="167"/>
      <c r="AV101" s="167"/>
      <c r="AW101" s="167"/>
      <c r="AX101" s="167"/>
      <c r="AY101" s="167"/>
      <c r="AZ101" s="167"/>
      <c r="BA101" s="167"/>
      <c r="BB101" s="167"/>
      <c r="BC101" s="167"/>
      <c r="BD101" s="167"/>
      <c r="BE101" s="167"/>
      <c r="BF101" s="167"/>
      <c r="BG101" s="167"/>
      <c r="BH101" s="167"/>
      <c r="BI101" s="167"/>
      <c r="BJ101" s="167"/>
      <c r="BK101" s="167"/>
      <c r="BL101" s="167"/>
      <c r="BM101" s="167"/>
    </row>
    <row r="102" spans="1:65" x14ac:dyDescent="0.3">
      <c r="A102" s="174"/>
      <c r="B102" s="295"/>
      <c r="C102" s="334" t="s">
        <v>11</v>
      </c>
      <c r="D102" s="334"/>
      <c r="E102" s="334"/>
      <c r="F102" s="334"/>
      <c r="G102" s="88">
        <f>SUM(G31:G101)</f>
        <v>0</v>
      </c>
      <c r="H102" s="90"/>
      <c r="I102" s="177"/>
      <c r="J102" s="178"/>
      <c r="K102" s="179"/>
      <c r="L102" s="179"/>
      <c r="M102" s="177"/>
      <c r="N102" s="178"/>
      <c r="O102" s="180"/>
      <c r="P102" s="180"/>
      <c r="Q102" s="177"/>
      <c r="R102" s="166"/>
      <c r="S102" s="166"/>
      <c r="T102" s="166"/>
      <c r="U102" s="166"/>
      <c r="V102" s="166"/>
      <c r="W102" s="166"/>
      <c r="X102" s="166"/>
      <c r="Y102" s="166"/>
      <c r="Z102" s="166"/>
      <c r="AA102" s="166"/>
      <c r="AB102" s="166"/>
      <c r="AC102" s="166"/>
      <c r="AD102" s="166"/>
      <c r="AE102" s="166"/>
      <c r="AF102" s="166"/>
      <c r="AG102" s="166"/>
      <c r="AH102" s="167"/>
      <c r="AI102" s="167"/>
      <c r="AJ102" s="167"/>
      <c r="AK102" s="167"/>
      <c r="AL102" s="167"/>
      <c r="AM102" s="167"/>
      <c r="AN102" s="167"/>
      <c r="AO102" s="167"/>
      <c r="AP102" s="167"/>
      <c r="AQ102" s="167"/>
      <c r="AR102" s="167"/>
      <c r="AS102" s="167"/>
      <c r="AT102" s="167"/>
      <c r="AU102" s="167"/>
      <c r="AV102" s="167"/>
      <c r="AW102" s="167"/>
      <c r="AX102" s="167"/>
      <c r="AY102" s="167"/>
      <c r="AZ102" s="167"/>
      <c r="BA102" s="167"/>
      <c r="BB102" s="167"/>
      <c r="BC102" s="167"/>
      <c r="BD102" s="167"/>
      <c r="BE102" s="167"/>
      <c r="BF102" s="167"/>
      <c r="BG102" s="167"/>
      <c r="BH102" s="167"/>
      <c r="BI102" s="167"/>
      <c r="BJ102" s="167"/>
      <c r="BK102" s="167"/>
      <c r="BL102" s="167"/>
      <c r="BM102" s="167"/>
    </row>
    <row r="103" spans="1:65" x14ac:dyDescent="0.3">
      <c r="A103" s="214"/>
      <c r="B103" s="300"/>
      <c r="C103" s="109"/>
      <c r="D103" s="109"/>
      <c r="E103" s="109"/>
      <c r="F103" s="216"/>
      <c r="G103" s="109"/>
      <c r="H103" s="113"/>
      <c r="I103" s="178"/>
      <c r="J103" s="178"/>
      <c r="K103" s="179"/>
      <c r="L103" s="179"/>
      <c r="M103" s="178"/>
      <c r="N103" s="178"/>
      <c r="O103" s="180"/>
      <c r="P103" s="180"/>
      <c r="Q103" s="178"/>
      <c r="R103" s="166"/>
      <c r="S103" s="166"/>
      <c r="T103" s="166"/>
      <c r="U103" s="166"/>
      <c r="V103" s="166"/>
      <c r="W103" s="166"/>
      <c r="X103" s="166"/>
      <c r="Y103" s="166"/>
      <c r="Z103" s="166"/>
      <c r="AA103" s="166"/>
      <c r="AB103" s="166"/>
      <c r="AC103" s="166"/>
      <c r="AD103" s="166"/>
      <c r="AE103" s="166"/>
      <c r="AF103" s="166"/>
      <c r="AG103" s="166"/>
      <c r="AH103" s="167"/>
      <c r="AI103" s="167"/>
      <c r="AJ103" s="167"/>
      <c r="AK103" s="167"/>
      <c r="AL103" s="167"/>
      <c r="AM103" s="167"/>
      <c r="AN103" s="167"/>
      <c r="AO103" s="167"/>
      <c r="AP103" s="167"/>
      <c r="AQ103" s="167"/>
      <c r="AR103" s="167"/>
      <c r="AS103" s="167"/>
      <c r="AT103" s="167"/>
      <c r="AU103" s="167"/>
      <c r="AV103" s="167"/>
      <c r="AW103" s="167"/>
      <c r="AX103" s="167"/>
      <c r="AY103" s="167"/>
      <c r="AZ103" s="167"/>
      <c r="BA103" s="167"/>
      <c r="BB103" s="167"/>
      <c r="BC103" s="167"/>
      <c r="BD103" s="167"/>
      <c r="BE103" s="167"/>
      <c r="BF103" s="167"/>
      <c r="BG103" s="167"/>
      <c r="BH103" s="167"/>
      <c r="BI103" s="167"/>
      <c r="BJ103" s="167"/>
      <c r="BK103" s="167"/>
      <c r="BL103" s="167"/>
      <c r="BM103" s="167"/>
    </row>
    <row r="104" spans="1:65" ht="26.25" customHeight="1" x14ac:dyDescent="0.25">
      <c r="A104" s="141"/>
      <c r="B104" s="141" t="s">
        <v>8</v>
      </c>
      <c r="C104" s="123" t="s">
        <v>44</v>
      </c>
      <c r="D104" s="3" t="s">
        <v>151</v>
      </c>
      <c r="E104" s="123" t="s">
        <v>24</v>
      </c>
      <c r="F104" s="17" t="s">
        <v>42</v>
      </c>
      <c r="G104" s="123" t="s">
        <v>155</v>
      </c>
      <c r="H104" s="123" t="s">
        <v>156</v>
      </c>
      <c r="I104" s="163"/>
      <c r="J104" s="163"/>
      <c r="K104" s="164"/>
      <c r="L104" s="164"/>
      <c r="M104" s="163"/>
      <c r="N104" s="163"/>
      <c r="O104" s="165"/>
      <c r="P104" s="165"/>
      <c r="Q104" s="163"/>
      <c r="R104" s="166"/>
      <c r="S104" s="166"/>
      <c r="T104" s="166"/>
      <c r="U104" s="166"/>
      <c r="V104" s="166"/>
      <c r="W104" s="166"/>
      <c r="X104" s="166"/>
      <c r="Y104" s="166"/>
      <c r="Z104" s="166"/>
      <c r="AA104" s="166"/>
      <c r="AB104" s="166"/>
      <c r="AC104" s="166"/>
      <c r="AD104" s="166"/>
      <c r="AE104" s="166"/>
      <c r="AF104" s="166"/>
      <c r="AG104" s="166"/>
      <c r="AH104" s="167"/>
      <c r="AI104" s="167"/>
      <c r="AJ104" s="167"/>
      <c r="AK104" s="167"/>
      <c r="AL104" s="167"/>
      <c r="AM104" s="167"/>
      <c r="AN104" s="167"/>
      <c r="AO104" s="167"/>
      <c r="AP104" s="167"/>
      <c r="AQ104" s="167"/>
      <c r="AR104" s="167"/>
      <c r="AS104" s="167"/>
      <c r="AT104" s="167"/>
      <c r="AU104" s="167"/>
      <c r="AV104" s="167"/>
      <c r="AW104" s="167"/>
      <c r="AX104" s="167"/>
      <c r="AY104" s="167"/>
      <c r="AZ104" s="167"/>
      <c r="BA104" s="167"/>
      <c r="BB104" s="167"/>
      <c r="BC104" s="167"/>
      <c r="BD104" s="167"/>
      <c r="BE104" s="167"/>
      <c r="BF104" s="167"/>
      <c r="BG104" s="167"/>
      <c r="BH104" s="167"/>
      <c r="BI104" s="167"/>
      <c r="BJ104" s="167"/>
      <c r="BK104" s="167"/>
      <c r="BL104" s="167"/>
      <c r="BM104" s="167"/>
    </row>
    <row r="105" spans="1:65" x14ac:dyDescent="0.3">
      <c r="A105" s="217"/>
      <c r="B105" s="302" t="s">
        <v>23</v>
      </c>
      <c r="C105" s="218">
        <f>G16+G23</f>
        <v>0</v>
      </c>
      <c r="D105" s="176">
        <v>2</v>
      </c>
      <c r="E105" s="218">
        <f>D105*C105</f>
        <v>0</v>
      </c>
      <c r="F105" s="328"/>
      <c r="G105" s="320">
        <v>0.05</v>
      </c>
      <c r="H105" s="320" t="str">
        <f>IF(F105="","",F105*G105)</f>
        <v/>
      </c>
      <c r="I105" s="219"/>
      <c r="J105" s="184"/>
      <c r="K105" s="185"/>
      <c r="L105" s="185"/>
      <c r="M105" s="219"/>
      <c r="N105" s="184"/>
      <c r="O105" s="186"/>
      <c r="P105" s="186"/>
      <c r="Q105" s="219"/>
      <c r="R105" s="166"/>
      <c r="S105" s="166"/>
      <c r="T105" s="166"/>
      <c r="U105" s="166"/>
      <c r="V105" s="166"/>
      <c r="W105" s="166"/>
      <c r="X105" s="166"/>
      <c r="Y105" s="166"/>
      <c r="Z105" s="166"/>
      <c r="AA105" s="166"/>
      <c r="AB105" s="166"/>
      <c r="AC105" s="166"/>
      <c r="AD105" s="166"/>
      <c r="AE105" s="166"/>
      <c r="AF105" s="166"/>
      <c r="AG105" s="166"/>
      <c r="AH105" s="167"/>
      <c r="AI105" s="167"/>
      <c r="AJ105" s="167"/>
      <c r="AK105" s="167"/>
      <c r="AL105" s="167"/>
      <c r="AM105" s="167"/>
      <c r="AN105" s="167"/>
      <c r="AO105" s="167"/>
      <c r="AP105" s="167"/>
      <c r="AQ105" s="167"/>
      <c r="AR105" s="167"/>
      <c r="AS105" s="167"/>
      <c r="AT105" s="167"/>
      <c r="AU105" s="167"/>
      <c r="AV105" s="167"/>
      <c r="AW105" s="167"/>
      <c r="AX105" s="167"/>
      <c r="AY105" s="167"/>
      <c r="AZ105" s="167"/>
      <c r="BA105" s="167"/>
      <c r="BB105" s="167"/>
      <c r="BC105" s="167"/>
      <c r="BD105" s="167"/>
      <c r="BE105" s="167"/>
      <c r="BF105" s="167"/>
      <c r="BG105" s="167"/>
      <c r="BH105" s="167"/>
      <c r="BI105" s="167"/>
      <c r="BJ105" s="167"/>
      <c r="BK105" s="167"/>
      <c r="BL105" s="167"/>
      <c r="BM105" s="167"/>
    </row>
    <row r="106" spans="1:65" x14ac:dyDescent="0.3">
      <c r="A106" s="217"/>
      <c r="B106" s="302" t="s">
        <v>10</v>
      </c>
      <c r="C106" s="218">
        <f>G29</f>
        <v>0</v>
      </c>
      <c r="D106" s="176">
        <v>2</v>
      </c>
      <c r="E106" s="218">
        <f>D106*C106</f>
        <v>0</v>
      </c>
      <c r="F106" s="328"/>
      <c r="G106" s="320">
        <v>0.1</v>
      </c>
      <c r="H106" s="320" t="str">
        <f>IF(F106="","",F106*G106)</f>
        <v/>
      </c>
      <c r="I106" s="219"/>
      <c r="J106" s="184"/>
      <c r="K106" s="185"/>
      <c r="L106" s="185"/>
      <c r="M106" s="219"/>
      <c r="N106" s="184"/>
      <c r="O106" s="186"/>
      <c r="P106" s="186"/>
      <c r="Q106" s="219"/>
      <c r="R106" s="166"/>
      <c r="S106" s="166"/>
      <c r="T106" s="166"/>
      <c r="U106" s="166"/>
      <c r="V106" s="166"/>
      <c r="W106" s="166"/>
      <c r="X106" s="166"/>
      <c r="Y106" s="166"/>
      <c r="Z106" s="166"/>
      <c r="AA106" s="166"/>
      <c r="AB106" s="166"/>
      <c r="AC106" s="166"/>
      <c r="AD106" s="166"/>
      <c r="AE106" s="166"/>
      <c r="AF106" s="166"/>
      <c r="AG106" s="166"/>
      <c r="AH106" s="167"/>
      <c r="AI106" s="167"/>
      <c r="AJ106" s="167"/>
      <c r="AK106" s="167"/>
      <c r="AL106" s="167"/>
      <c r="AM106" s="167"/>
      <c r="AN106" s="167"/>
      <c r="AO106" s="167"/>
      <c r="AP106" s="167"/>
      <c r="AQ106" s="167"/>
      <c r="AR106" s="167"/>
      <c r="AS106" s="167"/>
      <c r="AT106" s="167"/>
      <c r="AU106" s="167"/>
      <c r="AV106" s="167"/>
      <c r="AW106" s="167"/>
      <c r="AX106" s="167"/>
      <c r="AY106" s="167"/>
      <c r="AZ106" s="167"/>
      <c r="BA106" s="167"/>
      <c r="BB106" s="167"/>
      <c r="BC106" s="167"/>
      <c r="BD106" s="167"/>
      <c r="BE106" s="167"/>
      <c r="BF106" s="167"/>
      <c r="BG106" s="167"/>
      <c r="BH106" s="167"/>
      <c r="BI106" s="167"/>
      <c r="BJ106" s="167"/>
      <c r="BK106" s="167"/>
      <c r="BL106" s="167"/>
      <c r="BM106" s="167"/>
    </row>
    <row r="107" spans="1:65" x14ac:dyDescent="0.3">
      <c r="A107" s="217"/>
      <c r="B107" s="302" t="s">
        <v>11</v>
      </c>
      <c r="C107" s="218">
        <f>G102</f>
        <v>0</v>
      </c>
      <c r="D107" s="176">
        <v>2</v>
      </c>
      <c r="E107" s="218">
        <f>D107*C107</f>
        <v>0</v>
      </c>
      <c r="F107" s="328"/>
      <c r="G107" s="320">
        <v>0.05</v>
      </c>
      <c r="H107" s="320" t="str">
        <f>IF(F107="","",F107*G107)</f>
        <v/>
      </c>
      <c r="I107" s="219"/>
      <c r="J107" s="184"/>
      <c r="K107" s="185"/>
      <c r="L107" s="185"/>
      <c r="M107" s="219"/>
      <c r="N107" s="184"/>
      <c r="O107" s="186"/>
      <c r="P107" s="186"/>
      <c r="Q107" s="219"/>
      <c r="R107" s="166"/>
      <c r="S107" s="166"/>
      <c r="T107" s="166"/>
      <c r="U107" s="166"/>
      <c r="V107" s="166"/>
      <c r="W107" s="166"/>
      <c r="X107" s="166"/>
      <c r="Y107" s="166"/>
      <c r="Z107" s="166"/>
      <c r="AA107" s="166"/>
      <c r="AB107" s="166"/>
      <c r="AC107" s="166"/>
      <c r="AD107" s="166"/>
      <c r="AE107" s="166"/>
      <c r="AF107" s="166"/>
      <c r="AG107" s="166"/>
      <c r="AH107" s="167"/>
      <c r="AI107" s="167"/>
      <c r="AJ107" s="167"/>
      <c r="AK107" s="167"/>
      <c r="AL107" s="167"/>
      <c r="AM107" s="167"/>
      <c r="AN107" s="167"/>
      <c r="AO107" s="167"/>
      <c r="AP107" s="167"/>
      <c r="AQ107" s="167"/>
      <c r="AR107" s="167"/>
      <c r="AS107" s="167"/>
      <c r="AT107" s="167"/>
      <c r="AU107" s="167"/>
      <c r="AV107" s="167"/>
      <c r="AW107" s="167"/>
      <c r="AX107" s="167"/>
      <c r="AY107" s="167"/>
      <c r="AZ107" s="167"/>
      <c r="BA107" s="167"/>
      <c r="BB107" s="167"/>
      <c r="BC107" s="167"/>
      <c r="BD107" s="167"/>
      <c r="BE107" s="167"/>
      <c r="BF107" s="167"/>
      <c r="BG107" s="167"/>
      <c r="BH107" s="167"/>
      <c r="BI107" s="167"/>
      <c r="BJ107" s="167"/>
      <c r="BK107" s="167"/>
      <c r="BL107" s="167"/>
      <c r="BM107" s="167"/>
    </row>
    <row r="108" spans="1:65" s="142" customFormat="1" ht="13.5" x14ac:dyDescent="0.25">
      <c r="A108" s="220"/>
      <c r="B108" s="316"/>
      <c r="C108" s="317"/>
      <c r="D108" s="319" t="s">
        <v>157</v>
      </c>
      <c r="E108" s="323">
        <f>SUM(E105:E107)</f>
        <v>0</v>
      </c>
      <c r="F108" s="318"/>
      <c r="G108" s="221"/>
      <c r="H108" s="322">
        <f>SUM(H105:H107)</f>
        <v>0</v>
      </c>
      <c r="I108" s="222"/>
      <c r="J108" s="223"/>
      <c r="K108" s="224"/>
      <c r="L108" s="224"/>
      <c r="M108" s="222"/>
      <c r="N108" s="223"/>
      <c r="O108" s="225"/>
      <c r="P108" s="225"/>
      <c r="Q108" s="222"/>
      <c r="R108" s="226"/>
      <c r="S108" s="227"/>
      <c r="T108" s="227"/>
      <c r="U108" s="227"/>
      <c r="V108" s="227"/>
      <c r="W108" s="227"/>
      <c r="X108" s="227"/>
      <c r="Y108" s="227"/>
      <c r="Z108" s="227"/>
      <c r="AA108" s="227"/>
      <c r="AB108" s="227"/>
      <c r="AC108" s="227"/>
      <c r="AD108" s="227"/>
      <c r="AE108" s="227"/>
      <c r="AF108" s="227"/>
      <c r="AG108" s="227"/>
      <c r="AH108" s="228"/>
      <c r="AI108" s="228"/>
      <c r="AJ108" s="228"/>
      <c r="AK108" s="228"/>
      <c r="AL108" s="228"/>
      <c r="AM108" s="228"/>
      <c r="AN108" s="228"/>
      <c r="AO108" s="228"/>
      <c r="AP108" s="228"/>
      <c r="AQ108" s="228"/>
      <c r="AR108" s="228"/>
      <c r="AS108" s="228"/>
      <c r="AT108" s="228"/>
      <c r="AU108" s="228"/>
      <c r="AV108" s="228"/>
      <c r="AW108" s="228"/>
      <c r="AX108" s="228"/>
      <c r="AY108" s="228"/>
      <c r="AZ108" s="228"/>
      <c r="BA108" s="228"/>
      <c r="BB108" s="228"/>
      <c r="BC108" s="228"/>
      <c r="BD108" s="228"/>
      <c r="BE108" s="228"/>
      <c r="BF108" s="228"/>
      <c r="BG108" s="228"/>
      <c r="BH108" s="228"/>
      <c r="BI108" s="228"/>
      <c r="BJ108" s="228"/>
      <c r="BK108" s="228"/>
      <c r="BL108" s="228"/>
      <c r="BM108" s="228"/>
    </row>
    <row r="109" spans="1:65" x14ac:dyDescent="0.3">
      <c r="A109" s="214"/>
      <c r="B109" s="300"/>
      <c r="C109" s="109"/>
      <c r="D109" s="109"/>
      <c r="E109" s="109"/>
      <c r="F109" s="216"/>
      <c r="G109" s="109"/>
      <c r="H109" s="113"/>
      <c r="I109" s="178"/>
      <c r="J109" s="178"/>
      <c r="K109" s="179"/>
      <c r="L109" s="179"/>
      <c r="M109" s="178"/>
      <c r="N109" s="178"/>
      <c r="O109" s="180"/>
      <c r="P109" s="180"/>
      <c r="Q109" s="178"/>
      <c r="R109" s="166"/>
      <c r="S109" s="166"/>
      <c r="T109" s="166"/>
      <c r="U109" s="166"/>
      <c r="V109" s="166"/>
      <c r="W109" s="166"/>
      <c r="X109" s="166"/>
      <c r="Y109" s="166"/>
      <c r="Z109" s="166"/>
      <c r="AA109" s="166"/>
      <c r="AB109" s="166"/>
      <c r="AC109" s="166"/>
      <c r="AD109" s="166"/>
      <c r="AE109" s="166"/>
      <c r="AF109" s="166"/>
      <c r="AG109" s="166"/>
      <c r="AH109" s="167"/>
      <c r="AI109" s="167"/>
      <c r="AJ109" s="167"/>
      <c r="AK109" s="167"/>
      <c r="AL109" s="167"/>
      <c r="AM109" s="167"/>
      <c r="AN109" s="167"/>
      <c r="AO109" s="167"/>
      <c r="AP109" s="167"/>
      <c r="AQ109" s="167"/>
      <c r="AR109" s="167"/>
      <c r="AS109" s="167"/>
      <c r="AT109" s="167"/>
      <c r="AU109" s="167"/>
      <c r="AV109" s="167"/>
      <c r="AW109" s="167"/>
      <c r="AX109" s="167"/>
      <c r="AY109" s="167"/>
      <c r="AZ109" s="167"/>
      <c r="BA109" s="167"/>
      <c r="BB109" s="167"/>
      <c r="BC109" s="167"/>
      <c r="BD109" s="167"/>
      <c r="BE109" s="167"/>
      <c r="BF109" s="167"/>
      <c r="BG109" s="167"/>
      <c r="BH109" s="167"/>
      <c r="BI109" s="167"/>
      <c r="BJ109" s="167"/>
      <c r="BK109" s="167"/>
      <c r="BL109" s="167"/>
      <c r="BM109" s="167"/>
    </row>
    <row r="110" spans="1:65" s="9" customFormat="1" ht="14.25" x14ac:dyDescent="0.25">
      <c r="A110" s="342" t="s">
        <v>0</v>
      </c>
      <c r="B110" s="342"/>
      <c r="C110" s="342"/>
      <c r="D110" s="342"/>
      <c r="E110" s="342"/>
      <c r="F110" s="342"/>
      <c r="G110" s="342"/>
      <c r="H110" s="342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</row>
    <row r="111" spans="1:65" s="9" customFormat="1" ht="14.25" x14ac:dyDescent="0.3">
      <c r="A111" s="115"/>
      <c r="B111" s="28"/>
      <c r="C111" s="116"/>
      <c r="D111" s="55"/>
      <c r="E111" s="55"/>
      <c r="F111" s="116"/>
      <c r="G111" s="116"/>
      <c r="H111" s="117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28"/>
      <c r="AR111" s="28"/>
      <c r="AS111" s="28"/>
      <c r="AT111" s="28"/>
      <c r="AU111" s="28"/>
      <c r="AV111" s="28"/>
      <c r="AW111" s="28"/>
      <c r="AX111" s="28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</row>
    <row r="112" spans="1:65" s="9" customFormat="1" ht="71.25" customHeight="1" x14ac:dyDescent="0.25">
      <c r="A112" s="335" t="s">
        <v>37</v>
      </c>
      <c r="B112" s="335"/>
      <c r="C112" s="335"/>
      <c r="D112" s="335"/>
      <c r="E112" s="335"/>
      <c r="F112" s="335"/>
      <c r="G112" s="335"/>
      <c r="H112" s="335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28"/>
      <c r="AR112" s="28"/>
      <c r="AS112" s="28"/>
      <c r="AT112" s="28"/>
      <c r="AU112" s="28"/>
      <c r="AV112" s="28"/>
      <c r="AW112" s="28"/>
      <c r="AX112" s="28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</row>
  </sheetData>
  <sheetProtection selectLockedCells="1"/>
  <mergeCells count="12">
    <mergeCell ref="A112:H112"/>
    <mergeCell ref="B4:H4"/>
    <mergeCell ref="B17:H17"/>
    <mergeCell ref="A2:B2"/>
    <mergeCell ref="B24:H24"/>
    <mergeCell ref="B30:H30"/>
    <mergeCell ref="A110:H110"/>
    <mergeCell ref="D2:F2"/>
    <mergeCell ref="C16:F16"/>
    <mergeCell ref="C23:F23"/>
    <mergeCell ref="C29:F29"/>
    <mergeCell ref="C102:F102"/>
  </mergeCells>
  <pageMargins left="0.23622047244094491" right="0.23622047244094491" top="0.74803149606299213" bottom="0.74803149606299213" header="0.31496062992125984" footer="0.31496062992125984"/>
  <pageSetup paperSize="9" scale="59" orientation="landscape" r:id="rId1"/>
  <headerFooter>
    <oddHeader>&amp;LAI 2019-0056 Levering en instandhouding afvalinzamelingsystemen (AISA)&amp;R&amp;"Century Gothic,Vet"&amp;14&amp;KFF0000NIET VOOR INLEVERING BIJ AANBESTEDING !!!</oddHeader>
    <oddFooter xml:space="preserve">&amp;LPagina &amp;P van &amp;N&amp;Cv04&amp;RParaaf: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6"/>
  <dimension ref="A1:BU132"/>
  <sheetViews>
    <sheetView view="pageBreakPreview" zoomScaleNormal="70" zoomScaleSheetLayoutView="100" workbookViewId="0">
      <pane xSplit="1" ySplit="3" topLeftCell="B4" activePane="bottomRight" state="frozen"/>
      <selection activeCell="A2" sqref="A2:B2"/>
      <selection pane="topRight" activeCell="A2" sqref="A2:B2"/>
      <selection pane="bottomLeft" activeCell="A2" sqref="A2:B2"/>
      <selection pane="bottomRight" activeCell="A2" sqref="A2:B2"/>
    </sheetView>
  </sheetViews>
  <sheetFormatPr defaultRowHeight="15.75" x14ac:dyDescent="0.3"/>
  <cols>
    <col min="1" max="1" width="6.140625" style="143" customWidth="1"/>
    <col min="2" max="2" width="82.42578125" style="145" customWidth="1"/>
    <col min="3" max="5" width="24.28515625" style="150" customWidth="1"/>
    <col min="6" max="6" width="27.140625" style="150" customWidth="1"/>
    <col min="7" max="7" width="24.28515625" style="150" bestFit="1" customWidth="1"/>
    <col min="8" max="8" width="18.5703125" style="289" bestFit="1" customWidth="1"/>
    <col min="9" max="9" width="24.28515625" style="270" customWidth="1"/>
    <col min="10" max="10" width="13.5703125" style="269" customWidth="1"/>
    <col min="11" max="12" width="13.7109375" style="271" customWidth="1"/>
    <col min="13" max="13" width="24.28515625" style="269" customWidth="1"/>
    <col min="14" max="14" width="19.5703125" style="269" customWidth="1"/>
    <col min="15" max="16" width="13.7109375" style="271" customWidth="1"/>
    <col min="17" max="17" width="24.28515625" style="269" customWidth="1"/>
    <col min="18" max="18" width="15.5703125" style="269" bestFit="1" customWidth="1"/>
    <col min="19" max="20" width="13.7109375" style="242" bestFit="1" customWidth="1"/>
    <col min="21" max="21" width="24.28515625" style="240" bestFit="1" customWidth="1"/>
    <col min="22" max="22" width="21.42578125" style="240" bestFit="1" customWidth="1"/>
    <col min="23" max="24" width="13.85546875" style="245" bestFit="1" customWidth="1"/>
    <col min="25" max="25" width="24.28515625" style="240" bestFit="1" customWidth="1"/>
    <col min="26" max="26" width="14.7109375" style="255" bestFit="1" customWidth="1"/>
    <col min="27" max="27" width="11.28515625" style="255" bestFit="1" customWidth="1"/>
    <col min="28" max="28" width="11.42578125" style="255" customWidth="1"/>
    <col min="29" max="30" width="9.140625" style="255"/>
    <col min="31" max="31" width="21.42578125" style="255" customWidth="1"/>
    <col min="32" max="32" width="15.28515625" style="255" bestFit="1" customWidth="1"/>
    <col min="33" max="33" width="28.42578125" style="255" bestFit="1" customWidth="1"/>
    <col min="34" max="34" width="15.28515625" style="255" bestFit="1" customWidth="1"/>
    <col min="35" max="35" width="15.140625" style="255" customWidth="1"/>
    <col min="36" max="36" width="17.7109375" style="255" bestFit="1" customWidth="1"/>
    <col min="37" max="37" width="9.140625" style="255"/>
    <col min="38" max="38" width="16.85546875" style="255" bestFit="1" customWidth="1"/>
    <col min="39" max="39" width="54.7109375" style="255" bestFit="1" customWidth="1"/>
    <col min="40" max="40" width="10.85546875" style="255" bestFit="1" customWidth="1"/>
    <col min="41" max="41" width="11.28515625" style="255" bestFit="1" customWidth="1"/>
    <col min="42" max="42" width="11.85546875" style="255" bestFit="1" customWidth="1"/>
    <col min="43" max="45" width="9.140625" style="239"/>
    <col min="46" max="274" width="9.140625" style="119"/>
    <col min="275" max="275" width="6.140625" style="119" customWidth="1"/>
    <col min="276" max="276" width="109.85546875" style="119" customWidth="1"/>
    <col min="277" max="277" width="23.28515625" style="119" customWidth="1"/>
    <col min="278" max="278" width="16.7109375" style="119" customWidth="1"/>
    <col min="279" max="279" width="12.5703125" style="119" customWidth="1"/>
    <col min="280" max="280" width="19.28515625" style="119" customWidth="1"/>
    <col min="281" max="281" width="32" style="119" bestFit="1" customWidth="1"/>
    <col min="282" max="282" width="38.7109375" style="119" customWidth="1"/>
    <col min="283" max="283" width="11.28515625" style="119" bestFit="1" customWidth="1"/>
    <col min="284" max="284" width="11.42578125" style="119" customWidth="1"/>
    <col min="285" max="286" width="9.140625" style="119"/>
    <col min="287" max="287" width="21.42578125" style="119" customWidth="1"/>
    <col min="288" max="288" width="15.28515625" style="119" bestFit="1" customWidth="1"/>
    <col min="289" max="289" width="28.42578125" style="119" bestFit="1" customWidth="1"/>
    <col min="290" max="290" width="15.28515625" style="119" bestFit="1" customWidth="1"/>
    <col min="291" max="291" width="15.140625" style="119" customWidth="1"/>
    <col min="292" max="292" width="17.7109375" style="119" bestFit="1" customWidth="1"/>
    <col min="293" max="293" width="9.140625" style="119"/>
    <col min="294" max="294" width="16.85546875" style="119" bestFit="1" customWidth="1"/>
    <col min="295" max="295" width="54.7109375" style="119" bestFit="1" customWidth="1"/>
    <col min="296" max="296" width="10.85546875" style="119" bestFit="1" customWidth="1"/>
    <col min="297" max="297" width="11.28515625" style="119" bestFit="1" customWidth="1"/>
    <col min="298" max="298" width="11.85546875" style="119" bestFit="1" customWidth="1"/>
    <col min="299" max="530" width="9.140625" style="119"/>
    <col min="531" max="531" width="6.140625" style="119" customWidth="1"/>
    <col min="532" max="532" width="109.85546875" style="119" customWidth="1"/>
    <col min="533" max="533" width="23.28515625" style="119" customWidth="1"/>
    <col min="534" max="534" width="16.7109375" style="119" customWidth="1"/>
    <col min="535" max="535" width="12.5703125" style="119" customWidth="1"/>
    <col min="536" max="536" width="19.28515625" style="119" customWidth="1"/>
    <col min="537" max="537" width="32" style="119" bestFit="1" customWidth="1"/>
    <col min="538" max="538" width="38.7109375" style="119" customWidth="1"/>
    <col min="539" max="539" width="11.28515625" style="119" bestFit="1" customWidth="1"/>
    <col min="540" max="540" width="11.42578125" style="119" customWidth="1"/>
    <col min="541" max="542" width="9.140625" style="119"/>
    <col min="543" max="543" width="21.42578125" style="119" customWidth="1"/>
    <col min="544" max="544" width="15.28515625" style="119" bestFit="1" customWidth="1"/>
    <col min="545" max="545" width="28.42578125" style="119" bestFit="1" customWidth="1"/>
    <col min="546" max="546" width="15.28515625" style="119" bestFit="1" customWidth="1"/>
    <col min="547" max="547" width="15.140625" style="119" customWidth="1"/>
    <col min="548" max="548" width="17.7109375" style="119" bestFit="1" customWidth="1"/>
    <col min="549" max="549" width="9.140625" style="119"/>
    <col min="550" max="550" width="16.85546875" style="119" bestFit="1" customWidth="1"/>
    <col min="551" max="551" width="54.7109375" style="119" bestFit="1" customWidth="1"/>
    <col min="552" max="552" width="10.85546875" style="119" bestFit="1" customWidth="1"/>
    <col min="553" max="553" width="11.28515625" style="119" bestFit="1" customWidth="1"/>
    <col min="554" max="554" width="11.85546875" style="119" bestFit="1" customWidth="1"/>
    <col min="555" max="786" width="9.140625" style="119"/>
    <col min="787" max="787" width="6.140625" style="119" customWidth="1"/>
    <col min="788" max="788" width="109.85546875" style="119" customWidth="1"/>
    <col min="789" max="789" width="23.28515625" style="119" customWidth="1"/>
    <col min="790" max="790" width="16.7109375" style="119" customWidth="1"/>
    <col min="791" max="791" width="12.5703125" style="119" customWidth="1"/>
    <col min="792" max="792" width="19.28515625" style="119" customWidth="1"/>
    <col min="793" max="793" width="32" style="119" bestFit="1" customWidth="1"/>
    <col min="794" max="794" width="38.7109375" style="119" customWidth="1"/>
    <col min="795" max="795" width="11.28515625" style="119" bestFit="1" customWidth="1"/>
    <col min="796" max="796" width="11.42578125" style="119" customWidth="1"/>
    <col min="797" max="798" width="9.140625" style="119"/>
    <col min="799" max="799" width="21.42578125" style="119" customWidth="1"/>
    <col min="800" max="800" width="15.28515625" style="119" bestFit="1" customWidth="1"/>
    <col min="801" max="801" width="28.42578125" style="119" bestFit="1" customWidth="1"/>
    <col min="802" max="802" width="15.28515625" style="119" bestFit="1" customWidth="1"/>
    <col min="803" max="803" width="15.140625" style="119" customWidth="1"/>
    <col min="804" max="804" width="17.7109375" style="119" bestFit="1" customWidth="1"/>
    <col min="805" max="805" width="9.140625" style="119"/>
    <col min="806" max="806" width="16.85546875" style="119" bestFit="1" customWidth="1"/>
    <col min="807" max="807" width="54.7109375" style="119" bestFit="1" customWidth="1"/>
    <col min="808" max="808" width="10.85546875" style="119" bestFit="1" customWidth="1"/>
    <col min="809" max="809" width="11.28515625" style="119" bestFit="1" customWidth="1"/>
    <col min="810" max="810" width="11.85546875" style="119" bestFit="1" customWidth="1"/>
    <col min="811" max="1042" width="9.140625" style="119"/>
    <col min="1043" max="1043" width="6.140625" style="119" customWidth="1"/>
    <col min="1044" max="1044" width="109.85546875" style="119" customWidth="1"/>
    <col min="1045" max="1045" width="23.28515625" style="119" customWidth="1"/>
    <col min="1046" max="1046" width="16.7109375" style="119" customWidth="1"/>
    <col min="1047" max="1047" width="12.5703125" style="119" customWidth="1"/>
    <col min="1048" max="1048" width="19.28515625" style="119" customWidth="1"/>
    <col min="1049" max="1049" width="32" style="119" bestFit="1" customWidth="1"/>
    <col min="1050" max="1050" width="38.7109375" style="119" customWidth="1"/>
    <col min="1051" max="1051" width="11.28515625" style="119" bestFit="1" customWidth="1"/>
    <col min="1052" max="1052" width="11.42578125" style="119" customWidth="1"/>
    <col min="1053" max="1054" width="9.140625" style="119"/>
    <col min="1055" max="1055" width="21.42578125" style="119" customWidth="1"/>
    <col min="1056" max="1056" width="15.28515625" style="119" bestFit="1" customWidth="1"/>
    <col min="1057" max="1057" width="28.42578125" style="119" bestFit="1" customWidth="1"/>
    <col min="1058" max="1058" width="15.28515625" style="119" bestFit="1" customWidth="1"/>
    <col min="1059" max="1059" width="15.140625" style="119" customWidth="1"/>
    <col min="1060" max="1060" width="17.7109375" style="119" bestFit="1" customWidth="1"/>
    <col min="1061" max="1061" width="9.140625" style="119"/>
    <col min="1062" max="1062" width="16.85546875" style="119" bestFit="1" customWidth="1"/>
    <col min="1063" max="1063" width="54.7109375" style="119" bestFit="1" customWidth="1"/>
    <col min="1064" max="1064" width="10.85546875" style="119" bestFit="1" customWidth="1"/>
    <col min="1065" max="1065" width="11.28515625" style="119" bestFit="1" customWidth="1"/>
    <col min="1066" max="1066" width="11.85546875" style="119" bestFit="1" customWidth="1"/>
    <col min="1067" max="1298" width="9.140625" style="119"/>
    <col min="1299" max="1299" width="6.140625" style="119" customWidth="1"/>
    <col min="1300" max="1300" width="109.85546875" style="119" customWidth="1"/>
    <col min="1301" max="1301" width="23.28515625" style="119" customWidth="1"/>
    <col min="1302" max="1302" width="16.7109375" style="119" customWidth="1"/>
    <col min="1303" max="1303" width="12.5703125" style="119" customWidth="1"/>
    <col min="1304" max="1304" width="19.28515625" style="119" customWidth="1"/>
    <col min="1305" max="1305" width="32" style="119" bestFit="1" customWidth="1"/>
    <col min="1306" max="1306" width="38.7109375" style="119" customWidth="1"/>
    <col min="1307" max="1307" width="11.28515625" style="119" bestFit="1" customWidth="1"/>
    <col min="1308" max="1308" width="11.42578125" style="119" customWidth="1"/>
    <col min="1309" max="1310" width="9.140625" style="119"/>
    <col min="1311" max="1311" width="21.42578125" style="119" customWidth="1"/>
    <col min="1312" max="1312" width="15.28515625" style="119" bestFit="1" customWidth="1"/>
    <col min="1313" max="1313" width="28.42578125" style="119" bestFit="1" customWidth="1"/>
    <col min="1314" max="1314" width="15.28515625" style="119" bestFit="1" customWidth="1"/>
    <col min="1315" max="1315" width="15.140625" style="119" customWidth="1"/>
    <col min="1316" max="1316" width="17.7109375" style="119" bestFit="1" customWidth="1"/>
    <col min="1317" max="1317" width="9.140625" style="119"/>
    <col min="1318" max="1318" width="16.85546875" style="119" bestFit="1" customWidth="1"/>
    <col min="1319" max="1319" width="54.7109375" style="119" bestFit="1" customWidth="1"/>
    <col min="1320" max="1320" width="10.85546875" style="119" bestFit="1" customWidth="1"/>
    <col min="1321" max="1321" width="11.28515625" style="119" bestFit="1" customWidth="1"/>
    <col min="1322" max="1322" width="11.85546875" style="119" bestFit="1" customWidth="1"/>
    <col min="1323" max="1554" width="9.140625" style="119"/>
    <col min="1555" max="1555" width="6.140625" style="119" customWidth="1"/>
    <col min="1556" max="1556" width="109.85546875" style="119" customWidth="1"/>
    <col min="1557" max="1557" width="23.28515625" style="119" customWidth="1"/>
    <col min="1558" max="1558" width="16.7109375" style="119" customWidth="1"/>
    <col min="1559" max="1559" width="12.5703125" style="119" customWidth="1"/>
    <col min="1560" max="1560" width="19.28515625" style="119" customWidth="1"/>
    <col min="1561" max="1561" width="32" style="119" bestFit="1" customWidth="1"/>
    <col min="1562" max="1562" width="38.7109375" style="119" customWidth="1"/>
    <col min="1563" max="1563" width="11.28515625" style="119" bestFit="1" customWidth="1"/>
    <col min="1564" max="1564" width="11.42578125" style="119" customWidth="1"/>
    <col min="1565" max="1566" width="9.140625" style="119"/>
    <col min="1567" max="1567" width="21.42578125" style="119" customWidth="1"/>
    <col min="1568" max="1568" width="15.28515625" style="119" bestFit="1" customWidth="1"/>
    <col min="1569" max="1569" width="28.42578125" style="119" bestFit="1" customWidth="1"/>
    <col min="1570" max="1570" width="15.28515625" style="119" bestFit="1" customWidth="1"/>
    <col min="1571" max="1571" width="15.140625" style="119" customWidth="1"/>
    <col min="1572" max="1572" width="17.7109375" style="119" bestFit="1" customWidth="1"/>
    <col min="1573" max="1573" width="9.140625" style="119"/>
    <col min="1574" max="1574" width="16.85546875" style="119" bestFit="1" customWidth="1"/>
    <col min="1575" max="1575" width="54.7109375" style="119" bestFit="1" customWidth="1"/>
    <col min="1576" max="1576" width="10.85546875" style="119" bestFit="1" customWidth="1"/>
    <col min="1577" max="1577" width="11.28515625" style="119" bestFit="1" customWidth="1"/>
    <col min="1578" max="1578" width="11.85546875" style="119" bestFit="1" customWidth="1"/>
    <col min="1579" max="1810" width="9.140625" style="119"/>
    <col min="1811" max="1811" width="6.140625" style="119" customWidth="1"/>
    <col min="1812" max="1812" width="109.85546875" style="119" customWidth="1"/>
    <col min="1813" max="1813" width="23.28515625" style="119" customWidth="1"/>
    <col min="1814" max="1814" width="16.7109375" style="119" customWidth="1"/>
    <col min="1815" max="1815" width="12.5703125" style="119" customWidth="1"/>
    <col min="1816" max="1816" width="19.28515625" style="119" customWidth="1"/>
    <col min="1817" max="1817" width="32" style="119" bestFit="1" customWidth="1"/>
    <col min="1818" max="1818" width="38.7109375" style="119" customWidth="1"/>
    <col min="1819" max="1819" width="11.28515625" style="119" bestFit="1" customWidth="1"/>
    <col min="1820" max="1820" width="11.42578125" style="119" customWidth="1"/>
    <col min="1821" max="1822" width="9.140625" style="119"/>
    <col min="1823" max="1823" width="21.42578125" style="119" customWidth="1"/>
    <col min="1824" max="1824" width="15.28515625" style="119" bestFit="1" customWidth="1"/>
    <col min="1825" max="1825" width="28.42578125" style="119" bestFit="1" customWidth="1"/>
    <col min="1826" max="1826" width="15.28515625" style="119" bestFit="1" customWidth="1"/>
    <col min="1827" max="1827" width="15.140625" style="119" customWidth="1"/>
    <col min="1828" max="1828" width="17.7109375" style="119" bestFit="1" customWidth="1"/>
    <col min="1829" max="1829" width="9.140625" style="119"/>
    <col min="1830" max="1830" width="16.85546875" style="119" bestFit="1" customWidth="1"/>
    <col min="1831" max="1831" width="54.7109375" style="119" bestFit="1" customWidth="1"/>
    <col min="1832" max="1832" width="10.85546875" style="119" bestFit="1" customWidth="1"/>
    <col min="1833" max="1833" width="11.28515625" style="119" bestFit="1" customWidth="1"/>
    <col min="1834" max="1834" width="11.85546875" style="119" bestFit="1" customWidth="1"/>
    <col min="1835" max="2066" width="9.140625" style="119"/>
    <col min="2067" max="2067" width="6.140625" style="119" customWidth="1"/>
    <col min="2068" max="2068" width="109.85546875" style="119" customWidth="1"/>
    <col min="2069" max="2069" width="23.28515625" style="119" customWidth="1"/>
    <col min="2070" max="2070" width="16.7109375" style="119" customWidth="1"/>
    <col min="2071" max="2071" width="12.5703125" style="119" customWidth="1"/>
    <col min="2072" max="2072" width="19.28515625" style="119" customWidth="1"/>
    <col min="2073" max="2073" width="32" style="119" bestFit="1" customWidth="1"/>
    <col min="2074" max="2074" width="38.7109375" style="119" customWidth="1"/>
    <col min="2075" max="2075" width="11.28515625" style="119" bestFit="1" customWidth="1"/>
    <col min="2076" max="2076" width="11.42578125" style="119" customWidth="1"/>
    <col min="2077" max="2078" width="9.140625" style="119"/>
    <col min="2079" max="2079" width="21.42578125" style="119" customWidth="1"/>
    <col min="2080" max="2080" width="15.28515625" style="119" bestFit="1" customWidth="1"/>
    <col min="2081" max="2081" width="28.42578125" style="119" bestFit="1" customWidth="1"/>
    <col min="2082" max="2082" width="15.28515625" style="119" bestFit="1" customWidth="1"/>
    <col min="2083" max="2083" width="15.140625" style="119" customWidth="1"/>
    <col min="2084" max="2084" width="17.7109375" style="119" bestFit="1" customWidth="1"/>
    <col min="2085" max="2085" width="9.140625" style="119"/>
    <col min="2086" max="2086" width="16.85546875" style="119" bestFit="1" customWidth="1"/>
    <col min="2087" max="2087" width="54.7109375" style="119" bestFit="1" customWidth="1"/>
    <col min="2088" max="2088" width="10.85546875" style="119" bestFit="1" customWidth="1"/>
    <col min="2089" max="2089" width="11.28515625" style="119" bestFit="1" customWidth="1"/>
    <col min="2090" max="2090" width="11.85546875" style="119" bestFit="1" customWidth="1"/>
    <col min="2091" max="2322" width="9.140625" style="119"/>
    <col min="2323" max="2323" width="6.140625" style="119" customWidth="1"/>
    <col min="2324" max="2324" width="109.85546875" style="119" customWidth="1"/>
    <col min="2325" max="2325" width="23.28515625" style="119" customWidth="1"/>
    <col min="2326" max="2326" width="16.7109375" style="119" customWidth="1"/>
    <col min="2327" max="2327" width="12.5703125" style="119" customWidth="1"/>
    <col min="2328" max="2328" width="19.28515625" style="119" customWidth="1"/>
    <col min="2329" max="2329" width="32" style="119" bestFit="1" customWidth="1"/>
    <col min="2330" max="2330" width="38.7109375" style="119" customWidth="1"/>
    <col min="2331" max="2331" width="11.28515625" style="119" bestFit="1" customWidth="1"/>
    <col min="2332" max="2332" width="11.42578125" style="119" customWidth="1"/>
    <col min="2333" max="2334" width="9.140625" style="119"/>
    <col min="2335" max="2335" width="21.42578125" style="119" customWidth="1"/>
    <col min="2336" max="2336" width="15.28515625" style="119" bestFit="1" customWidth="1"/>
    <col min="2337" max="2337" width="28.42578125" style="119" bestFit="1" customWidth="1"/>
    <col min="2338" max="2338" width="15.28515625" style="119" bestFit="1" customWidth="1"/>
    <col min="2339" max="2339" width="15.140625" style="119" customWidth="1"/>
    <col min="2340" max="2340" width="17.7109375" style="119" bestFit="1" customWidth="1"/>
    <col min="2341" max="2341" width="9.140625" style="119"/>
    <col min="2342" max="2342" width="16.85546875" style="119" bestFit="1" customWidth="1"/>
    <col min="2343" max="2343" width="54.7109375" style="119" bestFit="1" customWidth="1"/>
    <col min="2344" max="2344" width="10.85546875" style="119" bestFit="1" customWidth="1"/>
    <col min="2345" max="2345" width="11.28515625" style="119" bestFit="1" customWidth="1"/>
    <col min="2346" max="2346" width="11.85546875" style="119" bestFit="1" customWidth="1"/>
    <col min="2347" max="2578" width="9.140625" style="119"/>
    <col min="2579" max="2579" width="6.140625" style="119" customWidth="1"/>
    <col min="2580" max="2580" width="109.85546875" style="119" customWidth="1"/>
    <col min="2581" max="2581" width="23.28515625" style="119" customWidth="1"/>
    <col min="2582" max="2582" width="16.7109375" style="119" customWidth="1"/>
    <col min="2583" max="2583" width="12.5703125" style="119" customWidth="1"/>
    <col min="2584" max="2584" width="19.28515625" style="119" customWidth="1"/>
    <col min="2585" max="2585" width="32" style="119" bestFit="1" customWidth="1"/>
    <col min="2586" max="2586" width="38.7109375" style="119" customWidth="1"/>
    <col min="2587" max="2587" width="11.28515625" style="119" bestFit="1" customWidth="1"/>
    <col min="2588" max="2588" width="11.42578125" style="119" customWidth="1"/>
    <col min="2589" max="2590" width="9.140625" style="119"/>
    <col min="2591" max="2591" width="21.42578125" style="119" customWidth="1"/>
    <col min="2592" max="2592" width="15.28515625" style="119" bestFit="1" customWidth="1"/>
    <col min="2593" max="2593" width="28.42578125" style="119" bestFit="1" customWidth="1"/>
    <col min="2594" max="2594" width="15.28515625" style="119" bestFit="1" customWidth="1"/>
    <col min="2595" max="2595" width="15.140625" style="119" customWidth="1"/>
    <col min="2596" max="2596" width="17.7109375" style="119" bestFit="1" customWidth="1"/>
    <col min="2597" max="2597" width="9.140625" style="119"/>
    <col min="2598" max="2598" width="16.85546875" style="119" bestFit="1" customWidth="1"/>
    <col min="2599" max="2599" width="54.7109375" style="119" bestFit="1" customWidth="1"/>
    <col min="2600" max="2600" width="10.85546875" style="119" bestFit="1" customWidth="1"/>
    <col min="2601" max="2601" width="11.28515625" style="119" bestFit="1" customWidth="1"/>
    <col min="2602" max="2602" width="11.85546875" style="119" bestFit="1" customWidth="1"/>
    <col min="2603" max="2834" width="9.140625" style="119"/>
    <col min="2835" max="2835" width="6.140625" style="119" customWidth="1"/>
    <col min="2836" max="2836" width="109.85546875" style="119" customWidth="1"/>
    <col min="2837" max="2837" width="23.28515625" style="119" customWidth="1"/>
    <col min="2838" max="2838" width="16.7109375" style="119" customWidth="1"/>
    <col min="2839" max="2839" width="12.5703125" style="119" customWidth="1"/>
    <col min="2840" max="2840" width="19.28515625" style="119" customWidth="1"/>
    <col min="2841" max="2841" width="32" style="119" bestFit="1" customWidth="1"/>
    <col min="2842" max="2842" width="38.7109375" style="119" customWidth="1"/>
    <col min="2843" max="2843" width="11.28515625" style="119" bestFit="1" customWidth="1"/>
    <col min="2844" max="2844" width="11.42578125" style="119" customWidth="1"/>
    <col min="2845" max="2846" width="9.140625" style="119"/>
    <col min="2847" max="2847" width="21.42578125" style="119" customWidth="1"/>
    <col min="2848" max="2848" width="15.28515625" style="119" bestFit="1" customWidth="1"/>
    <col min="2849" max="2849" width="28.42578125" style="119" bestFit="1" customWidth="1"/>
    <col min="2850" max="2850" width="15.28515625" style="119" bestFit="1" customWidth="1"/>
    <col min="2851" max="2851" width="15.140625" style="119" customWidth="1"/>
    <col min="2852" max="2852" width="17.7109375" style="119" bestFit="1" customWidth="1"/>
    <col min="2853" max="2853" width="9.140625" style="119"/>
    <col min="2854" max="2854" width="16.85546875" style="119" bestFit="1" customWidth="1"/>
    <col min="2855" max="2855" width="54.7109375" style="119" bestFit="1" customWidth="1"/>
    <col min="2856" max="2856" width="10.85546875" style="119" bestFit="1" customWidth="1"/>
    <col min="2857" max="2857" width="11.28515625" style="119" bestFit="1" customWidth="1"/>
    <col min="2858" max="2858" width="11.85546875" style="119" bestFit="1" customWidth="1"/>
    <col min="2859" max="3090" width="9.140625" style="119"/>
    <col min="3091" max="3091" width="6.140625" style="119" customWidth="1"/>
    <col min="3092" max="3092" width="109.85546875" style="119" customWidth="1"/>
    <col min="3093" max="3093" width="23.28515625" style="119" customWidth="1"/>
    <col min="3094" max="3094" width="16.7109375" style="119" customWidth="1"/>
    <col min="3095" max="3095" width="12.5703125" style="119" customWidth="1"/>
    <col min="3096" max="3096" width="19.28515625" style="119" customWidth="1"/>
    <col min="3097" max="3097" width="32" style="119" bestFit="1" customWidth="1"/>
    <col min="3098" max="3098" width="38.7109375" style="119" customWidth="1"/>
    <col min="3099" max="3099" width="11.28515625" style="119" bestFit="1" customWidth="1"/>
    <col min="3100" max="3100" width="11.42578125" style="119" customWidth="1"/>
    <col min="3101" max="3102" width="9.140625" style="119"/>
    <col min="3103" max="3103" width="21.42578125" style="119" customWidth="1"/>
    <col min="3104" max="3104" width="15.28515625" style="119" bestFit="1" customWidth="1"/>
    <col min="3105" max="3105" width="28.42578125" style="119" bestFit="1" customWidth="1"/>
    <col min="3106" max="3106" width="15.28515625" style="119" bestFit="1" customWidth="1"/>
    <col min="3107" max="3107" width="15.140625" style="119" customWidth="1"/>
    <col min="3108" max="3108" width="17.7109375" style="119" bestFit="1" customWidth="1"/>
    <col min="3109" max="3109" width="9.140625" style="119"/>
    <col min="3110" max="3110" width="16.85546875" style="119" bestFit="1" customWidth="1"/>
    <col min="3111" max="3111" width="54.7109375" style="119" bestFit="1" customWidth="1"/>
    <col min="3112" max="3112" width="10.85546875" style="119" bestFit="1" customWidth="1"/>
    <col min="3113" max="3113" width="11.28515625" style="119" bestFit="1" customWidth="1"/>
    <col min="3114" max="3114" width="11.85546875" style="119" bestFit="1" customWidth="1"/>
    <col min="3115" max="3346" width="9.140625" style="119"/>
    <col min="3347" max="3347" width="6.140625" style="119" customWidth="1"/>
    <col min="3348" max="3348" width="109.85546875" style="119" customWidth="1"/>
    <col min="3349" max="3349" width="23.28515625" style="119" customWidth="1"/>
    <col min="3350" max="3350" width="16.7109375" style="119" customWidth="1"/>
    <col min="3351" max="3351" width="12.5703125" style="119" customWidth="1"/>
    <col min="3352" max="3352" width="19.28515625" style="119" customWidth="1"/>
    <col min="3353" max="3353" width="32" style="119" bestFit="1" customWidth="1"/>
    <col min="3354" max="3354" width="38.7109375" style="119" customWidth="1"/>
    <col min="3355" max="3355" width="11.28515625" style="119" bestFit="1" customWidth="1"/>
    <col min="3356" max="3356" width="11.42578125" style="119" customWidth="1"/>
    <col min="3357" max="3358" width="9.140625" style="119"/>
    <col min="3359" max="3359" width="21.42578125" style="119" customWidth="1"/>
    <col min="3360" max="3360" width="15.28515625" style="119" bestFit="1" customWidth="1"/>
    <col min="3361" max="3361" width="28.42578125" style="119" bestFit="1" customWidth="1"/>
    <col min="3362" max="3362" width="15.28515625" style="119" bestFit="1" customWidth="1"/>
    <col min="3363" max="3363" width="15.140625" style="119" customWidth="1"/>
    <col min="3364" max="3364" width="17.7109375" style="119" bestFit="1" customWidth="1"/>
    <col min="3365" max="3365" width="9.140625" style="119"/>
    <col min="3366" max="3366" width="16.85546875" style="119" bestFit="1" customWidth="1"/>
    <col min="3367" max="3367" width="54.7109375" style="119" bestFit="1" customWidth="1"/>
    <col min="3368" max="3368" width="10.85546875" style="119" bestFit="1" customWidth="1"/>
    <col min="3369" max="3369" width="11.28515625" style="119" bestFit="1" customWidth="1"/>
    <col min="3370" max="3370" width="11.85546875" style="119" bestFit="1" customWidth="1"/>
    <col min="3371" max="3602" width="9.140625" style="119"/>
    <col min="3603" max="3603" width="6.140625" style="119" customWidth="1"/>
    <col min="3604" max="3604" width="109.85546875" style="119" customWidth="1"/>
    <col min="3605" max="3605" width="23.28515625" style="119" customWidth="1"/>
    <col min="3606" max="3606" width="16.7109375" style="119" customWidth="1"/>
    <col min="3607" max="3607" width="12.5703125" style="119" customWidth="1"/>
    <col min="3608" max="3608" width="19.28515625" style="119" customWidth="1"/>
    <col min="3609" max="3609" width="32" style="119" bestFit="1" customWidth="1"/>
    <col min="3610" max="3610" width="38.7109375" style="119" customWidth="1"/>
    <col min="3611" max="3611" width="11.28515625" style="119" bestFit="1" customWidth="1"/>
    <col min="3612" max="3612" width="11.42578125" style="119" customWidth="1"/>
    <col min="3613" max="3614" width="9.140625" style="119"/>
    <col min="3615" max="3615" width="21.42578125" style="119" customWidth="1"/>
    <col min="3616" max="3616" width="15.28515625" style="119" bestFit="1" customWidth="1"/>
    <col min="3617" max="3617" width="28.42578125" style="119" bestFit="1" customWidth="1"/>
    <col min="3618" max="3618" width="15.28515625" style="119" bestFit="1" customWidth="1"/>
    <col min="3619" max="3619" width="15.140625" style="119" customWidth="1"/>
    <col min="3620" max="3620" width="17.7109375" style="119" bestFit="1" customWidth="1"/>
    <col min="3621" max="3621" width="9.140625" style="119"/>
    <col min="3622" max="3622" width="16.85546875" style="119" bestFit="1" customWidth="1"/>
    <col min="3623" max="3623" width="54.7109375" style="119" bestFit="1" customWidth="1"/>
    <col min="3624" max="3624" width="10.85546875" style="119" bestFit="1" customWidth="1"/>
    <col min="3625" max="3625" width="11.28515625" style="119" bestFit="1" customWidth="1"/>
    <col min="3626" max="3626" width="11.85546875" style="119" bestFit="1" customWidth="1"/>
    <col min="3627" max="3858" width="9.140625" style="119"/>
    <col min="3859" max="3859" width="6.140625" style="119" customWidth="1"/>
    <col min="3860" max="3860" width="109.85546875" style="119" customWidth="1"/>
    <col min="3861" max="3861" width="23.28515625" style="119" customWidth="1"/>
    <col min="3862" max="3862" width="16.7109375" style="119" customWidth="1"/>
    <col min="3863" max="3863" width="12.5703125" style="119" customWidth="1"/>
    <col min="3864" max="3864" width="19.28515625" style="119" customWidth="1"/>
    <col min="3865" max="3865" width="32" style="119" bestFit="1" customWidth="1"/>
    <col min="3866" max="3866" width="38.7109375" style="119" customWidth="1"/>
    <col min="3867" max="3867" width="11.28515625" style="119" bestFit="1" customWidth="1"/>
    <col min="3868" max="3868" width="11.42578125" style="119" customWidth="1"/>
    <col min="3869" max="3870" width="9.140625" style="119"/>
    <col min="3871" max="3871" width="21.42578125" style="119" customWidth="1"/>
    <col min="3872" max="3872" width="15.28515625" style="119" bestFit="1" customWidth="1"/>
    <col min="3873" max="3873" width="28.42578125" style="119" bestFit="1" customWidth="1"/>
    <col min="3874" max="3874" width="15.28515625" style="119" bestFit="1" customWidth="1"/>
    <col min="3875" max="3875" width="15.140625" style="119" customWidth="1"/>
    <col min="3876" max="3876" width="17.7109375" style="119" bestFit="1" customWidth="1"/>
    <col min="3877" max="3877" width="9.140625" style="119"/>
    <col min="3878" max="3878" width="16.85546875" style="119" bestFit="1" customWidth="1"/>
    <col min="3879" max="3879" width="54.7109375" style="119" bestFit="1" customWidth="1"/>
    <col min="3880" max="3880" width="10.85546875" style="119" bestFit="1" customWidth="1"/>
    <col min="3881" max="3881" width="11.28515625" style="119" bestFit="1" customWidth="1"/>
    <col min="3882" max="3882" width="11.85546875" style="119" bestFit="1" customWidth="1"/>
    <col min="3883" max="4114" width="9.140625" style="119"/>
    <col min="4115" max="4115" width="6.140625" style="119" customWidth="1"/>
    <col min="4116" max="4116" width="109.85546875" style="119" customWidth="1"/>
    <col min="4117" max="4117" width="23.28515625" style="119" customWidth="1"/>
    <col min="4118" max="4118" width="16.7109375" style="119" customWidth="1"/>
    <col min="4119" max="4119" width="12.5703125" style="119" customWidth="1"/>
    <col min="4120" max="4120" width="19.28515625" style="119" customWidth="1"/>
    <col min="4121" max="4121" width="32" style="119" bestFit="1" customWidth="1"/>
    <col min="4122" max="4122" width="38.7109375" style="119" customWidth="1"/>
    <col min="4123" max="4123" width="11.28515625" style="119" bestFit="1" customWidth="1"/>
    <col min="4124" max="4124" width="11.42578125" style="119" customWidth="1"/>
    <col min="4125" max="4126" width="9.140625" style="119"/>
    <col min="4127" max="4127" width="21.42578125" style="119" customWidth="1"/>
    <col min="4128" max="4128" width="15.28515625" style="119" bestFit="1" customWidth="1"/>
    <col min="4129" max="4129" width="28.42578125" style="119" bestFit="1" customWidth="1"/>
    <col min="4130" max="4130" width="15.28515625" style="119" bestFit="1" customWidth="1"/>
    <col min="4131" max="4131" width="15.140625" style="119" customWidth="1"/>
    <col min="4132" max="4132" width="17.7109375" style="119" bestFit="1" customWidth="1"/>
    <col min="4133" max="4133" width="9.140625" style="119"/>
    <col min="4134" max="4134" width="16.85546875" style="119" bestFit="1" customWidth="1"/>
    <col min="4135" max="4135" width="54.7109375" style="119" bestFit="1" customWidth="1"/>
    <col min="4136" max="4136" width="10.85546875" style="119" bestFit="1" customWidth="1"/>
    <col min="4137" max="4137" width="11.28515625" style="119" bestFit="1" customWidth="1"/>
    <col min="4138" max="4138" width="11.85546875" style="119" bestFit="1" customWidth="1"/>
    <col min="4139" max="4370" width="9.140625" style="119"/>
    <col min="4371" max="4371" width="6.140625" style="119" customWidth="1"/>
    <col min="4372" max="4372" width="109.85546875" style="119" customWidth="1"/>
    <col min="4373" max="4373" width="23.28515625" style="119" customWidth="1"/>
    <col min="4374" max="4374" width="16.7109375" style="119" customWidth="1"/>
    <col min="4375" max="4375" width="12.5703125" style="119" customWidth="1"/>
    <col min="4376" max="4376" width="19.28515625" style="119" customWidth="1"/>
    <col min="4377" max="4377" width="32" style="119" bestFit="1" customWidth="1"/>
    <col min="4378" max="4378" width="38.7109375" style="119" customWidth="1"/>
    <col min="4379" max="4379" width="11.28515625" style="119" bestFit="1" customWidth="1"/>
    <col min="4380" max="4380" width="11.42578125" style="119" customWidth="1"/>
    <col min="4381" max="4382" width="9.140625" style="119"/>
    <col min="4383" max="4383" width="21.42578125" style="119" customWidth="1"/>
    <col min="4384" max="4384" width="15.28515625" style="119" bestFit="1" customWidth="1"/>
    <col min="4385" max="4385" width="28.42578125" style="119" bestFit="1" customWidth="1"/>
    <col min="4386" max="4386" width="15.28515625" style="119" bestFit="1" customWidth="1"/>
    <col min="4387" max="4387" width="15.140625" style="119" customWidth="1"/>
    <col min="4388" max="4388" width="17.7109375" style="119" bestFit="1" customWidth="1"/>
    <col min="4389" max="4389" width="9.140625" style="119"/>
    <col min="4390" max="4390" width="16.85546875" style="119" bestFit="1" customWidth="1"/>
    <col min="4391" max="4391" width="54.7109375" style="119" bestFit="1" customWidth="1"/>
    <col min="4392" max="4392" width="10.85546875" style="119" bestFit="1" customWidth="1"/>
    <col min="4393" max="4393" width="11.28515625" style="119" bestFit="1" customWidth="1"/>
    <col min="4394" max="4394" width="11.85546875" style="119" bestFit="1" customWidth="1"/>
    <col min="4395" max="4626" width="9.140625" style="119"/>
    <col min="4627" max="4627" width="6.140625" style="119" customWidth="1"/>
    <col min="4628" max="4628" width="109.85546875" style="119" customWidth="1"/>
    <col min="4629" max="4629" width="23.28515625" style="119" customWidth="1"/>
    <col min="4630" max="4630" width="16.7109375" style="119" customWidth="1"/>
    <col min="4631" max="4631" width="12.5703125" style="119" customWidth="1"/>
    <col min="4632" max="4632" width="19.28515625" style="119" customWidth="1"/>
    <col min="4633" max="4633" width="32" style="119" bestFit="1" customWidth="1"/>
    <col min="4634" max="4634" width="38.7109375" style="119" customWidth="1"/>
    <col min="4635" max="4635" width="11.28515625" style="119" bestFit="1" customWidth="1"/>
    <col min="4636" max="4636" width="11.42578125" style="119" customWidth="1"/>
    <col min="4637" max="4638" width="9.140625" style="119"/>
    <col min="4639" max="4639" width="21.42578125" style="119" customWidth="1"/>
    <col min="4640" max="4640" width="15.28515625" style="119" bestFit="1" customWidth="1"/>
    <col min="4641" max="4641" width="28.42578125" style="119" bestFit="1" customWidth="1"/>
    <col min="4642" max="4642" width="15.28515625" style="119" bestFit="1" customWidth="1"/>
    <col min="4643" max="4643" width="15.140625" style="119" customWidth="1"/>
    <col min="4644" max="4644" width="17.7109375" style="119" bestFit="1" customWidth="1"/>
    <col min="4645" max="4645" width="9.140625" style="119"/>
    <col min="4646" max="4646" width="16.85546875" style="119" bestFit="1" customWidth="1"/>
    <col min="4647" max="4647" width="54.7109375" style="119" bestFit="1" customWidth="1"/>
    <col min="4648" max="4648" width="10.85546875" style="119" bestFit="1" customWidth="1"/>
    <col min="4649" max="4649" width="11.28515625" style="119" bestFit="1" customWidth="1"/>
    <col min="4650" max="4650" width="11.85546875" style="119" bestFit="1" customWidth="1"/>
    <col min="4651" max="4882" width="9.140625" style="119"/>
    <col min="4883" max="4883" width="6.140625" style="119" customWidth="1"/>
    <col min="4884" max="4884" width="109.85546875" style="119" customWidth="1"/>
    <col min="4885" max="4885" width="23.28515625" style="119" customWidth="1"/>
    <col min="4886" max="4886" width="16.7109375" style="119" customWidth="1"/>
    <col min="4887" max="4887" width="12.5703125" style="119" customWidth="1"/>
    <col min="4888" max="4888" width="19.28515625" style="119" customWidth="1"/>
    <col min="4889" max="4889" width="32" style="119" bestFit="1" customWidth="1"/>
    <col min="4890" max="4890" width="38.7109375" style="119" customWidth="1"/>
    <col min="4891" max="4891" width="11.28515625" style="119" bestFit="1" customWidth="1"/>
    <col min="4892" max="4892" width="11.42578125" style="119" customWidth="1"/>
    <col min="4893" max="4894" width="9.140625" style="119"/>
    <col min="4895" max="4895" width="21.42578125" style="119" customWidth="1"/>
    <col min="4896" max="4896" width="15.28515625" style="119" bestFit="1" customWidth="1"/>
    <col min="4897" max="4897" width="28.42578125" style="119" bestFit="1" customWidth="1"/>
    <col min="4898" max="4898" width="15.28515625" style="119" bestFit="1" customWidth="1"/>
    <col min="4899" max="4899" width="15.140625" style="119" customWidth="1"/>
    <col min="4900" max="4900" width="17.7109375" style="119" bestFit="1" customWidth="1"/>
    <col min="4901" max="4901" width="9.140625" style="119"/>
    <col min="4902" max="4902" width="16.85546875" style="119" bestFit="1" customWidth="1"/>
    <col min="4903" max="4903" width="54.7109375" style="119" bestFit="1" customWidth="1"/>
    <col min="4904" max="4904" width="10.85546875" style="119" bestFit="1" customWidth="1"/>
    <col min="4905" max="4905" width="11.28515625" style="119" bestFit="1" customWidth="1"/>
    <col min="4906" max="4906" width="11.85546875" style="119" bestFit="1" customWidth="1"/>
    <col min="4907" max="5138" width="9.140625" style="119"/>
    <col min="5139" max="5139" width="6.140625" style="119" customWidth="1"/>
    <col min="5140" max="5140" width="109.85546875" style="119" customWidth="1"/>
    <col min="5141" max="5141" width="23.28515625" style="119" customWidth="1"/>
    <col min="5142" max="5142" width="16.7109375" style="119" customWidth="1"/>
    <col min="5143" max="5143" width="12.5703125" style="119" customWidth="1"/>
    <col min="5144" max="5144" width="19.28515625" style="119" customWidth="1"/>
    <col min="5145" max="5145" width="32" style="119" bestFit="1" customWidth="1"/>
    <col min="5146" max="5146" width="38.7109375" style="119" customWidth="1"/>
    <col min="5147" max="5147" width="11.28515625" style="119" bestFit="1" customWidth="1"/>
    <col min="5148" max="5148" width="11.42578125" style="119" customWidth="1"/>
    <col min="5149" max="5150" width="9.140625" style="119"/>
    <col min="5151" max="5151" width="21.42578125" style="119" customWidth="1"/>
    <col min="5152" max="5152" width="15.28515625" style="119" bestFit="1" customWidth="1"/>
    <col min="5153" max="5153" width="28.42578125" style="119" bestFit="1" customWidth="1"/>
    <col min="5154" max="5154" width="15.28515625" style="119" bestFit="1" customWidth="1"/>
    <col min="5155" max="5155" width="15.140625" style="119" customWidth="1"/>
    <col min="5156" max="5156" width="17.7109375" style="119" bestFit="1" customWidth="1"/>
    <col min="5157" max="5157" width="9.140625" style="119"/>
    <col min="5158" max="5158" width="16.85546875" style="119" bestFit="1" customWidth="1"/>
    <col min="5159" max="5159" width="54.7109375" style="119" bestFit="1" customWidth="1"/>
    <col min="5160" max="5160" width="10.85546875" style="119" bestFit="1" customWidth="1"/>
    <col min="5161" max="5161" width="11.28515625" style="119" bestFit="1" customWidth="1"/>
    <col min="5162" max="5162" width="11.85546875" style="119" bestFit="1" customWidth="1"/>
    <col min="5163" max="5394" width="9.140625" style="119"/>
    <col min="5395" max="5395" width="6.140625" style="119" customWidth="1"/>
    <col min="5396" max="5396" width="109.85546875" style="119" customWidth="1"/>
    <col min="5397" max="5397" width="23.28515625" style="119" customWidth="1"/>
    <col min="5398" max="5398" width="16.7109375" style="119" customWidth="1"/>
    <col min="5399" max="5399" width="12.5703125" style="119" customWidth="1"/>
    <col min="5400" max="5400" width="19.28515625" style="119" customWidth="1"/>
    <col min="5401" max="5401" width="32" style="119" bestFit="1" customWidth="1"/>
    <col min="5402" max="5402" width="38.7109375" style="119" customWidth="1"/>
    <col min="5403" max="5403" width="11.28515625" style="119" bestFit="1" customWidth="1"/>
    <col min="5404" max="5404" width="11.42578125" style="119" customWidth="1"/>
    <col min="5405" max="5406" width="9.140625" style="119"/>
    <col min="5407" max="5407" width="21.42578125" style="119" customWidth="1"/>
    <col min="5408" max="5408" width="15.28515625" style="119" bestFit="1" customWidth="1"/>
    <col min="5409" max="5409" width="28.42578125" style="119" bestFit="1" customWidth="1"/>
    <col min="5410" max="5410" width="15.28515625" style="119" bestFit="1" customWidth="1"/>
    <col min="5411" max="5411" width="15.140625" style="119" customWidth="1"/>
    <col min="5412" max="5412" width="17.7109375" style="119" bestFit="1" customWidth="1"/>
    <col min="5413" max="5413" width="9.140625" style="119"/>
    <col min="5414" max="5414" width="16.85546875" style="119" bestFit="1" customWidth="1"/>
    <col min="5415" max="5415" width="54.7109375" style="119" bestFit="1" customWidth="1"/>
    <col min="5416" max="5416" width="10.85546875" style="119" bestFit="1" customWidth="1"/>
    <col min="5417" max="5417" width="11.28515625" style="119" bestFit="1" customWidth="1"/>
    <col min="5418" max="5418" width="11.85546875" style="119" bestFit="1" customWidth="1"/>
    <col min="5419" max="5650" width="9.140625" style="119"/>
    <col min="5651" max="5651" width="6.140625" style="119" customWidth="1"/>
    <col min="5652" max="5652" width="109.85546875" style="119" customWidth="1"/>
    <col min="5653" max="5653" width="23.28515625" style="119" customWidth="1"/>
    <col min="5654" max="5654" width="16.7109375" style="119" customWidth="1"/>
    <col min="5655" max="5655" width="12.5703125" style="119" customWidth="1"/>
    <col min="5656" max="5656" width="19.28515625" style="119" customWidth="1"/>
    <col min="5657" max="5657" width="32" style="119" bestFit="1" customWidth="1"/>
    <col min="5658" max="5658" width="38.7109375" style="119" customWidth="1"/>
    <col min="5659" max="5659" width="11.28515625" style="119" bestFit="1" customWidth="1"/>
    <col min="5660" max="5660" width="11.42578125" style="119" customWidth="1"/>
    <col min="5661" max="5662" width="9.140625" style="119"/>
    <col min="5663" max="5663" width="21.42578125" style="119" customWidth="1"/>
    <col min="5664" max="5664" width="15.28515625" style="119" bestFit="1" customWidth="1"/>
    <col min="5665" max="5665" width="28.42578125" style="119" bestFit="1" customWidth="1"/>
    <col min="5666" max="5666" width="15.28515625" style="119" bestFit="1" customWidth="1"/>
    <col min="5667" max="5667" width="15.140625" style="119" customWidth="1"/>
    <col min="5668" max="5668" width="17.7109375" style="119" bestFit="1" customWidth="1"/>
    <col min="5669" max="5669" width="9.140625" style="119"/>
    <col min="5670" max="5670" width="16.85546875" style="119" bestFit="1" customWidth="1"/>
    <col min="5671" max="5671" width="54.7109375" style="119" bestFit="1" customWidth="1"/>
    <col min="5672" max="5672" width="10.85546875" style="119" bestFit="1" customWidth="1"/>
    <col min="5673" max="5673" width="11.28515625" style="119" bestFit="1" customWidth="1"/>
    <col min="5674" max="5674" width="11.85546875" style="119" bestFit="1" customWidth="1"/>
    <col min="5675" max="5906" width="9.140625" style="119"/>
    <col min="5907" max="5907" width="6.140625" style="119" customWidth="1"/>
    <col min="5908" max="5908" width="109.85546875" style="119" customWidth="1"/>
    <col min="5909" max="5909" width="23.28515625" style="119" customWidth="1"/>
    <col min="5910" max="5910" width="16.7109375" style="119" customWidth="1"/>
    <col min="5911" max="5911" width="12.5703125" style="119" customWidth="1"/>
    <col min="5912" max="5912" width="19.28515625" style="119" customWidth="1"/>
    <col min="5913" max="5913" width="32" style="119" bestFit="1" customWidth="1"/>
    <col min="5914" max="5914" width="38.7109375" style="119" customWidth="1"/>
    <col min="5915" max="5915" width="11.28515625" style="119" bestFit="1" customWidth="1"/>
    <col min="5916" max="5916" width="11.42578125" style="119" customWidth="1"/>
    <col min="5917" max="5918" width="9.140625" style="119"/>
    <col min="5919" max="5919" width="21.42578125" style="119" customWidth="1"/>
    <col min="5920" max="5920" width="15.28515625" style="119" bestFit="1" customWidth="1"/>
    <col min="5921" max="5921" width="28.42578125" style="119" bestFit="1" customWidth="1"/>
    <col min="5922" max="5922" width="15.28515625" style="119" bestFit="1" customWidth="1"/>
    <col min="5923" max="5923" width="15.140625" style="119" customWidth="1"/>
    <col min="5924" max="5924" width="17.7109375" style="119" bestFit="1" customWidth="1"/>
    <col min="5925" max="5925" width="9.140625" style="119"/>
    <col min="5926" max="5926" width="16.85546875" style="119" bestFit="1" customWidth="1"/>
    <col min="5927" max="5927" width="54.7109375" style="119" bestFit="1" customWidth="1"/>
    <col min="5928" max="5928" width="10.85546875" style="119" bestFit="1" customWidth="1"/>
    <col min="5929" max="5929" width="11.28515625" style="119" bestFit="1" customWidth="1"/>
    <col min="5930" max="5930" width="11.85546875" style="119" bestFit="1" customWidth="1"/>
    <col min="5931" max="6162" width="9.140625" style="119"/>
    <col min="6163" max="6163" width="6.140625" style="119" customWidth="1"/>
    <col min="6164" max="6164" width="109.85546875" style="119" customWidth="1"/>
    <col min="6165" max="6165" width="23.28515625" style="119" customWidth="1"/>
    <col min="6166" max="6166" width="16.7109375" style="119" customWidth="1"/>
    <col min="6167" max="6167" width="12.5703125" style="119" customWidth="1"/>
    <col min="6168" max="6168" width="19.28515625" style="119" customWidth="1"/>
    <col min="6169" max="6169" width="32" style="119" bestFit="1" customWidth="1"/>
    <col min="6170" max="6170" width="38.7109375" style="119" customWidth="1"/>
    <col min="6171" max="6171" width="11.28515625" style="119" bestFit="1" customWidth="1"/>
    <col min="6172" max="6172" width="11.42578125" style="119" customWidth="1"/>
    <col min="6173" max="6174" width="9.140625" style="119"/>
    <col min="6175" max="6175" width="21.42578125" style="119" customWidth="1"/>
    <col min="6176" max="6176" width="15.28515625" style="119" bestFit="1" customWidth="1"/>
    <col min="6177" max="6177" width="28.42578125" style="119" bestFit="1" customWidth="1"/>
    <col min="6178" max="6178" width="15.28515625" style="119" bestFit="1" customWidth="1"/>
    <col min="6179" max="6179" width="15.140625" style="119" customWidth="1"/>
    <col min="6180" max="6180" width="17.7109375" style="119" bestFit="1" customWidth="1"/>
    <col min="6181" max="6181" width="9.140625" style="119"/>
    <col min="6182" max="6182" width="16.85546875" style="119" bestFit="1" customWidth="1"/>
    <col min="6183" max="6183" width="54.7109375" style="119" bestFit="1" customWidth="1"/>
    <col min="6184" max="6184" width="10.85546875" style="119" bestFit="1" customWidth="1"/>
    <col min="6185" max="6185" width="11.28515625" style="119" bestFit="1" customWidth="1"/>
    <col min="6186" max="6186" width="11.85546875" style="119" bestFit="1" customWidth="1"/>
    <col min="6187" max="6418" width="9.140625" style="119"/>
    <col min="6419" max="6419" width="6.140625" style="119" customWidth="1"/>
    <col min="6420" max="6420" width="109.85546875" style="119" customWidth="1"/>
    <col min="6421" max="6421" width="23.28515625" style="119" customWidth="1"/>
    <col min="6422" max="6422" width="16.7109375" style="119" customWidth="1"/>
    <col min="6423" max="6423" width="12.5703125" style="119" customWidth="1"/>
    <col min="6424" max="6424" width="19.28515625" style="119" customWidth="1"/>
    <col min="6425" max="6425" width="32" style="119" bestFit="1" customWidth="1"/>
    <col min="6426" max="6426" width="38.7109375" style="119" customWidth="1"/>
    <col min="6427" max="6427" width="11.28515625" style="119" bestFit="1" customWidth="1"/>
    <col min="6428" max="6428" width="11.42578125" style="119" customWidth="1"/>
    <col min="6429" max="6430" width="9.140625" style="119"/>
    <col min="6431" max="6431" width="21.42578125" style="119" customWidth="1"/>
    <col min="6432" max="6432" width="15.28515625" style="119" bestFit="1" customWidth="1"/>
    <col min="6433" max="6433" width="28.42578125" style="119" bestFit="1" customWidth="1"/>
    <col min="6434" max="6434" width="15.28515625" style="119" bestFit="1" customWidth="1"/>
    <col min="6435" max="6435" width="15.140625" style="119" customWidth="1"/>
    <col min="6436" max="6436" width="17.7109375" style="119" bestFit="1" customWidth="1"/>
    <col min="6437" max="6437" width="9.140625" style="119"/>
    <col min="6438" max="6438" width="16.85546875" style="119" bestFit="1" customWidth="1"/>
    <col min="6439" max="6439" width="54.7109375" style="119" bestFit="1" customWidth="1"/>
    <col min="6440" max="6440" width="10.85546875" style="119" bestFit="1" customWidth="1"/>
    <col min="6441" max="6441" width="11.28515625" style="119" bestFit="1" customWidth="1"/>
    <col min="6442" max="6442" width="11.85546875" style="119" bestFit="1" customWidth="1"/>
    <col min="6443" max="6674" width="9.140625" style="119"/>
    <col min="6675" max="6675" width="6.140625" style="119" customWidth="1"/>
    <col min="6676" max="6676" width="109.85546875" style="119" customWidth="1"/>
    <col min="6677" max="6677" width="23.28515625" style="119" customWidth="1"/>
    <col min="6678" max="6678" width="16.7109375" style="119" customWidth="1"/>
    <col min="6679" max="6679" width="12.5703125" style="119" customWidth="1"/>
    <col min="6680" max="6680" width="19.28515625" style="119" customWidth="1"/>
    <col min="6681" max="6681" width="32" style="119" bestFit="1" customWidth="1"/>
    <col min="6682" max="6682" width="38.7109375" style="119" customWidth="1"/>
    <col min="6683" max="6683" width="11.28515625" style="119" bestFit="1" customWidth="1"/>
    <col min="6684" max="6684" width="11.42578125" style="119" customWidth="1"/>
    <col min="6685" max="6686" width="9.140625" style="119"/>
    <col min="6687" max="6687" width="21.42578125" style="119" customWidth="1"/>
    <col min="6688" max="6688" width="15.28515625" style="119" bestFit="1" customWidth="1"/>
    <col min="6689" max="6689" width="28.42578125" style="119" bestFit="1" customWidth="1"/>
    <col min="6690" max="6690" width="15.28515625" style="119" bestFit="1" customWidth="1"/>
    <col min="6691" max="6691" width="15.140625" style="119" customWidth="1"/>
    <col min="6692" max="6692" width="17.7109375" style="119" bestFit="1" customWidth="1"/>
    <col min="6693" max="6693" width="9.140625" style="119"/>
    <col min="6694" max="6694" width="16.85546875" style="119" bestFit="1" customWidth="1"/>
    <col min="6695" max="6695" width="54.7109375" style="119" bestFit="1" customWidth="1"/>
    <col min="6696" max="6696" width="10.85546875" style="119" bestFit="1" customWidth="1"/>
    <col min="6697" max="6697" width="11.28515625" style="119" bestFit="1" customWidth="1"/>
    <col min="6698" max="6698" width="11.85546875" style="119" bestFit="1" customWidth="1"/>
    <col min="6699" max="6930" width="9.140625" style="119"/>
    <col min="6931" max="6931" width="6.140625" style="119" customWidth="1"/>
    <col min="6932" max="6932" width="109.85546875" style="119" customWidth="1"/>
    <col min="6933" max="6933" width="23.28515625" style="119" customWidth="1"/>
    <col min="6934" max="6934" width="16.7109375" style="119" customWidth="1"/>
    <col min="6935" max="6935" width="12.5703125" style="119" customWidth="1"/>
    <col min="6936" max="6936" width="19.28515625" style="119" customWidth="1"/>
    <col min="6937" max="6937" width="32" style="119" bestFit="1" customWidth="1"/>
    <col min="6938" max="6938" width="38.7109375" style="119" customWidth="1"/>
    <col min="6939" max="6939" width="11.28515625" style="119" bestFit="1" customWidth="1"/>
    <col min="6940" max="6940" width="11.42578125" style="119" customWidth="1"/>
    <col min="6941" max="6942" width="9.140625" style="119"/>
    <col min="6943" max="6943" width="21.42578125" style="119" customWidth="1"/>
    <col min="6944" max="6944" width="15.28515625" style="119" bestFit="1" customWidth="1"/>
    <col min="6945" max="6945" width="28.42578125" style="119" bestFit="1" customWidth="1"/>
    <col min="6946" max="6946" width="15.28515625" style="119" bestFit="1" customWidth="1"/>
    <col min="6947" max="6947" width="15.140625" style="119" customWidth="1"/>
    <col min="6948" max="6948" width="17.7109375" style="119" bestFit="1" customWidth="1"/>
    <col min="6949" max="6949" width="9.140625" style="119"/>
    <col min="6950" max="6950" width="16.85546875" style="119" bestFit="1" customWidth="1"/>
    <col min="6951" max="6951" width="54.7109375" style="119" bestFit="1" customWidth="1"/>
    <col min="6952" max="6952" width="10.85546875" style="119" bestFit="1" customWidth="1"/>
    <col min="6953" max="6953" width="11.28515625" style="119" bestFit="1" customWidth="1"/>
    <col min="6954" max="6954" width="11.85546875" style="119" bestFit="1" customWidth="1"/>
    <col min="6955" max="7186" width="9.140625" style="119"/>
    <col min="7187" max="7187" width="6.140625" style="119" customWidth="1"/>
    <col min="7188" max="7188" width="109.85546875" style="119" customWidth="1"/>
    <col min="7189" max="7189" width="23.28515625" style="119" customWidth="1"/>
    <col min="7190" max="7190" width="16.7109375" style="119" customWidth="1"/>
    <col min="7191" max="7191" width="12.5703125" style="119" customWidth="1"/>
    <col min="7192" max="7192" width="19.28515625" style="119" customWidth="1"/>
    <col min="7193" max="7193" width="32" style="119" bestFit="1" customWidth="1"/>
    <col min="7194" max="7194" width="38.7109375" style="119" customWidth="1"/>
    <col min="7195" max="7195" width="11.28515625" style="119" bestFit="1" customWidth="1"/>
    <col min="7196" max="7196" width="11.42578125" style="119" customWidth="1"/>
    <col min="7197" max="7198" width="9.140625" style="119"/>
    <col min="7199" max="7199" width="21.42578125" style="119" customWidth="1"/>
    <col min="7200" max="7200" width="15.28515625" style="119" bestFit="1" customWidth="1"/>
    <col min="7201" max="7201" width="28.42578125" style="119" bestFit="1" customWidth="1"/>
    <col min="7202" max="7202" width="15.28515625" style="119" bestFit="1" customWidth="1"/>
    <col min="7203" max="7203" width="15.140625" style="119" customWidth="1"/>
    <col min="7204" max="7204" width="17.7109375" style="119" bestFit="1" customWidth="1"/>
    <col min="7205" max="7205" width="9.140625" style="119"/>
    <col min="7206" max="7206" width="16.85546875" style="119" bestFit="1" customWidth="1"/>
    <col min="7207" max="7207" width="54.7109375" style="119" bestFit="1" customWidth="1"/>
    <col min="7208" max="7208" width="10.85546875" style="119" bestFit="1" customWidth="1"/>
    <col min="7209" max="7209" width="11.28515625" style="119" bestFit="1" customWidth="1"/>
    <col min="7210" max="7210" width="11.85546875" style="119" bestFit="1" customWidth="1"/>
    <col min="7211" max="7442" width="9.140625" style="119"/>
    <col min="7443" max="7443" width="6.140625" style="119" customWidth="1"/>
    <col min="7444" max="7444" width="109.85546875" style="119" customWidth="1"/>
    <col min="7445" max="7445" width="23.28515625" style="119" customWidth="1"/>
    <col min="7446" max="7446" width="16.7109375" style="119" customWidth="1"/>
    <col min="7447" max="7447" width="12.5703125" style="119" customWidth="1"/>
    <col min="7448" max="7448" width="19.28515625" style="119" customWidth="1"/>
    <col min="7449" max="7449" width="32" style="119" bestFit="1" customWidth="1"/>
    <col min="7450" max="7450" width="38.7109375" style="119" customWidth="1"/>
    <col min="7451" max="7451" width="11.28515625" style="119" bestFit="1" customWidth="1"/>
    <col min="7452" max="7452" width="11.42578125" style="119" customWidth="1"/>
    <col min="7453" max="7454" width="9.140625" style="119"/>
    <col min="7455" max="7455" width="21.42578125" style="119" customWidth="1"/>
    <col min="7456" max="7456" width="15.28515625" style="119" bestFit="1" customWidth="1"/>
    <col min="7457" max="7457" width="28.42578125" style="119" bestFit="1" customWidth="1"/>
    <col min="7458" max="7458" width="15.28515625" style="119" bestFit="1" customWidth="1"/>
    <col min="7459" max="7459" width="15.140625" style="119" customWidth="1"/>
    <col min="7460" max="7460" width="17.7109375" style="119" bestFit="1" customWidth="1"/>
    <col min="7461" max="7461" width="9.140625" style="119"/>
    <col min="7462" max="7462" width="16.85546875" style="119" bestFit="1" customWidth="1"/>
    <col min="7463" max="7463" width="54.7109375" style="119" bestFit="1" customWidth="1"/>
    <col min="7464" max="7464" width="10.85546875" style="119" bestFit="1" customWidth="1"/>
    <col min="7465" max="7465" width="11.28515625" style="119" bestFit="1" customWidth="1"/>
    <col min="7466" max="7466" width="11.85546875" style="119" bestFit="1" customWidth="1"/>
    <col min="7467" max="7698" width="9.140625" style="119"/>
    <col min="7699" max="7699" width="6.140625" style="119" customWidth="1"/>
    <col min="7700" max="7700" width="109.85546875" style="119" customWidth="1"/>
    <col min="7701" max="7701" width="23.28515625" style="119" customWidth="1"/>
    <col min="7702" max="7702" width="16.7109375" style="119" customWidth="1"/>
    <col min="7703" max="7703" width="12.5703125" style="119" customWidth="1"/>
    <col min="7704" max="7704" width="19.28515625" style="119" customWidth="1"/>
    <col min="7705" max="7705" width="32" style="119" bestFit="1" customWidth="1"/>
    <col min="7706" max="7706" width="38.7109375" style="119" customWidth="1"/>
    <col min="7707" max="7707" width="11.28515625" style="119" bestFit="1" customWidth="1"/>
    <col min="7708" max="7708" width="11.42578125" style="119" customWidth="1"/>
    <col min="7709" max="7710" width="9.140625" style="119"/>
    <col min="7711" max="7711" width="21.42578125" style="119" customWidth="1"/>
    <col min="7712" max="7712" width="15.28515625" style="119" bestFit="1" customWidth="1"/>
    <col min="7713" max="7713" width="28.42578125" style="119" bestFit="1" customWidth="1"/>
    <col min="7714" max="7714" width="15.28515625" style="119" bestFit="1" customWidth="1"/>
    <col min="7715" max="7715" width="15.140625" style="119" customWidth="1"/>
    <col min="7716" max="7716" width="17.7109375" style="119" bestFit="1" customWidth="1"/>
    <col min="7717" max="7717" width="9.140625" style="119"/>
    <col min="7718" max="7718" width="16.85546875" style="119" bestFit="1" customWidth="1"/>
    <col min="7719" max="7719" width="54.7109375" style="119" bestFit="1" customWidth="1"/>
    <col min="7720" max="7720" width="10.85546875" style="119" bestFit="1" customWidth="1"/>
    <col min="7721" max="7721" width="11.28515625" style="119" bestFit="1" customWidth="1"/>
    <col min="7722" max="7722" width="11.85546875" style="119" bestFit="1" customWidth="1"/>
    <col min="7723" max="7954" width="9.140625" style="119"/>
    <col min="7955" max="7955" width="6.140625" style="119" customWidth="1"/>
    <col min="7956" max="7956" width="109.85546875" style="119" customWidth="1"/>
    <col min="7957" max="7957" width="23.28515625" style="119" customWidth="1"/>
    <col min="7958" max="7958" width="16.7109375" style="119" customWidth="1"/>
    <col min="7959" max="7959" width="12.5703125" style="119" customWidth="1"/>
    <col min="7960" max="7960" width="19.28515625" style="119" customWidth="1"/>
    <col min="7961" max="7961" width="32" style="119" bestFit="1" customWidth="1"/>
    <col min="7962" max="7962" width="38.7109375" style="119" customWidth="1"/>
    <col min="7963" max="7963" width="11.28515625" style="119" bestFit="1" customWidth="1"/>
    <col min="7964" max="7964" width="11.42578125" style="119" customWidth="1"/>
    <col min="7965" max="7966" width="9.140625" style="119"/>
    <col min="7967" max="7967" width="21.42578125" style="119" customWidth="1"/>
    <col min="7968" max="7968" width="15.28515625" style="119" bestFit="1" customWidth="1"/>
    <col min="7969" max="7969" width="28.42578125" style="119" bestFit="1" customWidth="1"/>
    <col min="7970" max="7970" width="15.28515625" style="119" bestFit="1" customWidth="1"/>
    <col min="7971" max="7971" width="15.140625" style="119" customWidth="1"/>
    <col min="7972" max="7972" width="17.7109375" style="119" bestFit="1" customWidth="1"/>
    <col min="7973" max="7973" width="9.140625" style="119"/>
    <col min="7974" max="7974" width="16.85546875" style="119" bestFit="1" customWidth="1"/>
    <col min="7975" max="7975" width="54.7109375" style="119" bestFit="1" customWidth="1"/>
    <col min="7976" max="7976" width="10.85546875" style="119" bestFit="1" customWidth="1"/>
    <col min="7977" max="7977" width="11.28515625" style="119" bestFit="1" customWidth="1"/>
    <col min="7978" max="7978" width="11.85546875" style="119" bestFit="1" customWidth="1"/>
    <col min="7979" max="8210" width="9.140625" style="119"/>
    <col min="8211" max="8211" width="6.140625" style="119" customWidth="1"/>
    <col min="8212" max="8212" width="109.85546875" style="119" customWidth="1"/>
    <col min="8213" max="8213" width="23.28515625" style="119" customWidth="1"/>
    <col min="8214" max="8214" width="16.7109375" style="119" customWidth="1"/>
    <col min="8215" max="8215" width="12.5703125" style="119" customWidth="1"/>
    <col min="8216" max="8216" width="19.28515625" style="119" customWidth="1"/>
    <col min="8217" max="8217" width="32" style="119" bestFit="1" customWidth="1"/>
    <col min="8218" max="8218" width="38.7109375" style="119" customWidth="1"/>
    <col min="8219" max="8219" width="11.28515625" style="119" bestFit="1" customWidth="1"/>
    <col min="8220" max="8220" width="11.42578125" style="119" customWidth="1"/>
    <col min="8221" max="8222" width="9.140625" style="119"/>
    <col min="8223" max="8223" width="21.42578125" style="119" customWidth="1"/>
    <col min="8224" max="8224" width="15.28515625" style="119" bestFit="1" customWidth="1"/>
    <col min="8225" max="8225" width="28.42578125" style="119" bestFit="1" customWidth="1"/>
    <col min="8226" max="8226" width="15.28515625" style="119" bestFit="1" customWidth="1"/>
    <col min="8227" max="8227" width="15.140625" style="119" customWidth="1"/>
    <col min="8228" max="8228" width="17.7109375" style="119" bestFit="1" customWidth="1"/>
    <col min="8229" max="8229" width="9.140625" style="119"/>
    <col min="8230" max="8230" width="16.85546875" style="119" bestFit="1" customWidth="1"/>
    <col min="8231" max="8231" width="54.7109375" style="119" bestFit="1" customWidth="1"/>
    <col min="8232" max="8232" width="10.85546875" style="119" bestFit="1" customWidth="1"/>
    <col min="8233" max="8233" width="11.28515625" style="119" bestFit="1" customWidth="1"/>
    <col min="8234" max="8234" width="11.85546875" style="119" bestFit="1" customWidth="1"/>
    <col min="8235" max="8466" width="9.140625" style="119"/>
    <col min="8467" max="8467" width="6.140625" style="119" customWidth="1"/>
    <col min="8468" max="8468" width="109.85546875" style="119" customWidth="1"/>
    <col min="8469" max="8469" width="23.28515625" style="119" customWidth="1"/>
    <col min="8470" max="8470" width="16.7109375" style="119" customWidth="1"/>
    <col min="8471" max="8471" width="12.5703125" style="119" customWidth="1"/>
    <col min="8472" max="8472" width="19.28515625" style="119" customWidth="1"/>
    <col min="8473" max="8473" width="32" style="119" bestFit="1" customWidth="1"/>
    <col min="8474" max="8474" width="38.7109375" style="119" customWidth="1"/>
    <col min="8475" max="8475" width="11.28515625" style="119" bestFit="1" customWidth="1"/>
    <col min="8476" max="8476" width="11.42578125" style="119" customWidth="1"/>
    <col min="8477" max="8478" width="9.140625" style="119"/>
    <col min="8479" max="8479" width="21.42578125" style="119" customWidth="1"/>
    <col min="8480" max="8480" width="15.28515625" style="119" bestFit="1" customWidth="1"/>
    <col min="8481" max="8481" width="28.42578125" style="119" bestFit="1" customWidth="1"/>
    <col min="8482" max="8482" width="15.28515625" style="119" bestFit="1" customWidth="1"/>
    <col min="8483" max="8483" width="15.140625" style="119" customWidth="1"/>
    <col min="8484" max="8484" width="17.7109375" style="119" bestFit="1" customWidth="1"/>
    <col min="8485" max="8485" width="9.140625" style="119"/>
    <col min="8486" max="8486" width="16.85546875" style="119" bestFit="1" customWidth="1"/>
    <col min="8487" max="8487" width="54.7109375" style="119" bestFit="1" customWidth="1"/>
    <col min="8488" max="8488" width="10.85546875" style="119" bestFit="1" customWidth="1"/>
    <col min="8489" max="8489" width="11.28515625" style="119" bestFit="1" customWidth="1"/>
    <col min="8490" max="8490" width="11.85546875" style="119" bestFit="1" customWidth="1"/>
    <col min="8491" max="8722" width="9.140625" style="119"/>
    <col min="8723" max="8723" width="6.140625" style="119" customWidth="1"/>
    <col min="8724" max="8724" width="109.85546875" style="119" customWidth="1"/>
    <col min="8725" max="8725" width="23.28515625" style="119" customWidth="1"/>
    <col min="8726" max="8726" width="16.7109375" style="119" customWidth="1"/>
    <col min="8727" max="8727" width="12.5703125" style="119" customWidth="1"/>
    <col min="8728" max="8728" width="19.28515625" style="119" customWidth="1"/>
    <col min="8729" max="8729" width="32" style="119" bestFit="1" customWidth="1"/>
    <col min="8730" max="8730" width="38.7109375" style="119" customWidth="1"/>
    <col min="8731" max="8731" width="11.28515625" style="119" bestFit="1" customWidth="1"/>
    <col min="8732" max="8732" width="11.42578125" style="119" customWidth="1"/>
    <col min="8733" max="8734" width="9.140625" style="119"/>
    <col min="8735" max="8735" width="21.42578125" style="119" customWidth="1"/>
    <col min="8736" max="8736" width="15.28515625" style="119" bestFit="1" customWidth="1"/>
    <col min="8737" max="8737" width="28.42578125" style="119" bestFit="1" customWidth="1"/>
    <col min="8738" max="8738" width="15.28515625" style="119" bestFit="1" customWidth="1"/>
    <col min="8739" max="8739" width="15.140625" style="119" customWidth="1"/>
    <col min="8740" max="8740" width="17.7109375" style="119" bestFit="1" customWidth="1"/>
    <col min="8741" max="8741" width="9.140625" style="119"/>
    <col min="8742" max="8742" width="16.85546875" style="119" bestFit="1" customWidth="1"/>
    <col min="8743" max="8743" width="54.7109375" style="119" bestFit="1" customWidth="1"/>
    <col min="8744" max="8744" width="10.85546875" style="119" bestFit="1" customWidth="1"/>
    <col min="8745" max="8745" width="11.28515625" style="119" bestFit="1" customWidth="1"/>
    <col min="8746" max="8746" width="11.85546875" style="119" bestFit="1" customWidth="1"/>
    <col min="8747" max="8978" width="9.140625" style="119"/>
    <col min="8979" max="8979" width="6.140625" style="119" customWidth="1"/>
    <col min="8980" max="8980" width="109.85546875" style="119" customWidth="1"/>
    <col min="8981" max="8981" width="23.28515625" style="119" customWidth="1"/>
    <col min="8982" max="8982" width="16.7109375" style="119" customWidth="1"/>
    <col min="8983" max="8983" width="12.5703125" style="119" customWidth="1"/>
    <col min="8984" max="8984" width="19.28515625" style="119" customWidth="1"/>
    <col min="8985" max="8985" width="32" style="119" bestFit="1" customWidth="1"/>
    <col min="8986" max="8986" width="38.7109375" style="119" customWidth="1"/>
    <col min="8987" max="8987" width="11.28515625" style="119" bestFit="1" customWidth="1"/>
    <col min="8988" max="8988" width="11.42578125" style="119" customWidth="1"/>
    <col min="8989" max="8990" width="9.140625" style="119"/>
    <col min="8991" max="8991" width="21.42578125" style="119" customWidth="1"/>
    <col min="8992" max="8992" width="15.28515625" style="119" bestFit="1" customWidth="1"/>
    <col min="8993" max="8993" width="28.42578125" style="119" bestFit="1" customWidth="1"/>
    <col min="8994" max="8994" width="15.28515625" style="119" bestFit="1" customWidth="1"/>
    <col min="8995" max="8995" width="15.140625" style="119" customWidth="1"/>
    <col min="8996" max="8996" width="17.7109375" style="119" bestFit="1" customWidth="1"/>
    <col min="8997" max="8997" width="9.140625" style="119"/>
    <col min="8998" max="8998" width="16.85546875" style="119" bestFit="1" customWidth="1"/>
    <col min="8999" max="8999" width="54.7109375" style="119" bestFit="1" customWidth="1"/>
    <col min="9000" max="9000" width="10.85546875" style="119" bestFit="1" customWidth="1"/>
    <col min="9001" max="9001" width="11.28515625" style="119" bestFit="1" customWidth="1"/>
    <col min="9002" max="9002" width="11.85546875" style="119" bestFit="1" customWidth="1"/>
    <col min="9003" max="9234" width="9.140625" style="119"/>
    <col min="9235" max="9235" width="6.140625" style="119" customWidth="1"/>
    <col min="9236" max="9236" width="109.85546875" style="119" customWidth="1"/>
    <col min="9237" max="9237" width="23.28515625" style="119" customWidth="1"/>
    <col min="9238" max="9238" width="16.7109375" style="119" customWidth="1"/>
    <col min="9239" max="9239" width="12.5703125" style="119" customWidth="1"/>
    <col min="9240" max="9240" width="19.28515625" style="119" customWidth="1"/>
    <col min="9241" max="9241" width="32" style="119" bestFit="1" customWidth="1"/>
    <col min="9242" max="9242" width="38.7109375" style="119" customWidth="1"/>
    <col min="9243" max="9243" width="11.28515625" style="119" bestFit="1" customWidth="1"/>
    <col min="9244" max="9244" width="11.42578125" style="119" customWidth="1"/>
    <col min="9245" max="9246" width="9.140625" style="119"/>
    <col min="9247" max="9247" width="21.42578125" style="119" customWidth="1"/>
    <col min="9248" max="9248" width="15.28515625" style="119" bestFit="1" customWidth="1"/>
    <col min="9249" max="9249" width="28.42578125" style="119" bestFit="1" customWidth="1"/>
    <col min="9250" max="9250" width="15.28515625" style="119" bestFit="1" customWidth="1"/>
    <col min="9251" max="9251" width="15.140625" style="119" customWidth="1"/>
    <col min="9252" max="9252" width="17.7109375" style="119" bestFit="1" customWidth="1"/>
    <col min="9253" max="9253" width="9.140625" style="119"/>
    <col min="9254" max="9254" width="16.85546875" style="119" bestFit="1" customWidth="1"/>
    <col min="9255" max="9255" width="54.7109375" style="119" bestFit="1" customWidth="1"/>
    <col min="9256" max="9256" width="10.85546875" style="119" bestFit="1" customWidth="1"/>
    <col min="9257" max="9257" width="11.28515625" style="119" bestFit="1" customWidth="1"/>
    <col min="9258" max="9258" width="11.85546875" style="119" bestFit="1" customWidth="1"/>
    <col min="9259" max="9490" width="9.140625" style="119"/>
    <col min="9491" max="9491" width="6.140625" style="119" customWidth="1"/>
    <col min="9492" max="9492" width="109.85546875" style="119" customWidth="1"/>
    <col min="9493" max="9493" width="23.28515625" style="119" customWidth="1"/>
    <col min="9494" max="9494" width="16.7109375" style="119" customWidth="1"/>
    <col min="9495" max="9495" width="12.5703125" style="119" customWidth="1"/>
    <col min="9496" max="9496" width="19.28515625" style="119" customWidth="1"/>
    <col min="9497" max="9497" width="32" style="119" bestFit="1" customWidth="1"/>
    <col min="9498" max="9498" width="38.7109375" style="119" customWidth="1"/>
    <col min="9499" max="9499" width="11.28515625" style="119" bestFit="1" customWidth="1"/>
    <col min="9500" max="9500" width="11.42578125" style="119" customWidth="1"/>
    <col min="9501" max="9502" width="9.140625" style="119"/>
    <col min="9503" max="9503" width="21.42578125" style="119" customWidth="1"/>
    <col min="9504" max="9504" width="15.28515625" style="119" bestFit="1" customWidth="1"/>
    <col min="9505" max="9505" width="28.42578125" style="119" bestFit="1" customWidth="1"/>
    <col min="9506" max="9506" width="15.28515625" style="119" bestFit="1" customWidth="1"/>
    <col min="9507" max="9507" width="15.140625" style="119" customWidth="1"/>
    <col min="9508" max="9508" width="17.7109375" style="119" bestFit="1" customWidth="1"/>
    <col min="9509" max="9509" width="9.140625" style="119"/>
    <col min="9510" max="9510" width="16.85546875" style="119" bestFit="1" customWidth="1"/>
    <col min="9511" max="9511" width="54.7109375" style="119" bestFit="1" customWidth="1"/>
    <col min="9512" max="9512" width="10.85546875" style="119" bestFit="1" customWidth="1"/>
    <col min="9513" max="9513" width="11.28515625" style="119" bestFit="1" customWidth="1"/>
    <col min="9514" max="9514" width="11.85546875" style="119" bestFit="1" customWidth="1"/>
    <col min="9515" max="9746" width="9.140625" style="119"/>
    <col min="9747" max="9747" width="6.140625" style="119" customWidth="1"/>
    <col min="9748" max="9748" width="109.85546875" style="119" customWidth="1"/>
    <col min="9749" max="9749" width="23.28515625" style="119" customWidth="1"/>
    <col min="9750" max="9750" width="16.7109375" style="119" customWidth="1"/>
    <col min="9751" max="9751" width="12.5703125" style="119" customWidth="1"/>
    <col min="9752" max="9752" width="19.28515625" style="119" customWidth="1"/>
    <col min="9753" max="9753" width="32" style="119" bestFit="1" customWidth="1"/>
    <col min="9754" max="9754" width="38.7109375" style="119" customWidth="1"/>
    <col min="9755" max="9755" width="11.28515625" style="119" bestFit="1" customWidth="1"/>
    <col min="9756" max="9756" width="11.42578125" style="119" customWidth="1"/>
    <col min="9757" max="9758" width="9.140625" style="119"/>
    <col min="9759" max="9759" width="21.42578125" style="119" customWidth="1"/>
    <col min="9760" max="9760" width="15.28515625" style="119" bestFit="1" customWidth="1"/>
    <col min="9761" max="9761" width="28.42578125" style="119" bestFit="1" customWidth="1"/>
    <col min="9762" max="9762" width="15.28515625" style="119" bestFit="1" customWidth="1"/>
    <col min="9763" max="9763" width="15.140625" style="119" customWidth="1"/>
    <col min="9764" max="9764" width="17.7109375" style="119" bestFit="1" customWidth="1"/>
    <col min="9765" max="9765" width="9.140625" style="119"/>
    <col min="9766" max="9766" width="16.85546875" style="119" bestFit="1" customWidth="1"/>
    <col min="9767" max="9767" width="54.7109375" style="119" bestFit="1" customWidth="1"/>
    <col min="9768" max="9768" width="10.85546875" style="119" bestFit="1" customWidth="1"/>
    <col min="9769" max="9769" width="11.28515625" style="119" bestFit="1" customWidth="1"/>
    <col min="9770" max="9770" width="11.85546875" style="119" bestFit="1" customWidth="1"/>
    <col min="9771" max="10002" width="9.140625" style="119"/>
    <col min="10003" max="10003" width="6.140625" style="119" customWidth="1"/>
    <col min="10004" max="10004" width="109.85546875" style="119" customWidth="1"/>
    <col min="10005" max="10005" width="23.28515625" style="119" customWidth="1"/>
    <col min="10006" max="10006" width="16.7109375" style="119" customWidth="1"/>
    <col min="10007" max="10007" width="12.5703125" style="119" customWidth="1"/>
    <col min="10008" max="10008" width="19.28515625" style="119" customWidth="1"/>
    <col min="10009" max="10009" width="32" style="119" bestFit="1" customWidth="1"/>
    <col min="10010" max="10010" width="38.7109375" style="119" customWidth="1"/>
    <col min="10011" max="10011" width="11.28515625" style="119" bestFit="1" customWidth="1"/>
    <col min="10012" max="10012" width="11.42578125" style="119" customWidth="1"/>
    <col min="10013" max="10014" width="9.140625" style="119"/>
    <col min="10015" max="10015" width="21.42578125" style="119" customWidth="1"/>
    <col min="10016" max="10016" width="15.28515625" style="119" bestFit="1" customWidth="1"/>
    <col min="10017" max="10017" width="28.42578125" style="119" bestFit="1" customWidth="1"/>
    <col min="10018" max="10018" width="15.28515625" style="119" bestFit="1" customWidth="1"/>
    <col min="10019" max="10019" width="15.140625" style="119" customWidth="1"/>
    <col min="10020" max="10020" width="17.7109375" style="119" bestFit="1" customWidth="1"/>
    <col min="10021" max="10021" width="9.140625" style="119"/>
    <col min="10022" max="10022" width="16.85546875" style="119" bestFit="1" customWidth="1"/>
    <col min="10023" max="10023" width="54.7109375" style="119" bestFit="1" customWidth="1"/>
    <col min="10024" max="10024" width="10.85546875" style="119" bestFit="1" customWidth="1"/>
    <col min="10025" max="10025" width="11.28515625" style="119" bestFit="1" customWidth="1"/>
    <col min="10026" max="10026" width="11.85546875" style="119" bestFit="1" customWidth="1"/>
    <col min="10027" max="10258" width="9.140625" style="119"/>
    <col min="10259" max="10259" width="6.140625" style="119" customWidth="1"/>
    <col min="10260" max="10260" width="109.85546875" style="119" customWidth="1"/>
    <col min="10261" max="10261" width="23.28515625" style="119" customWidth="1"/>
    <col min="10262" max="10262" width="16.7109375" style="119" customWidth="1"/>
    <col min="10263" max="10263" width="12.5703125" style="119" customWidth="1"/>
    <col min="10264" max="10264" width="19.28515625" style="119" customWidth="1"/>
    <col min="10265" max="10265" width="32" style="119" bestFit="1" customWidth="1"/>
    <col min="10266" max="10266" width="38.7109375" style="119" customWidth="1"/>
    <col min="10267" max="10267" width="11.28515625" style="119" bestFit="1" customWidth="1"/>
    <col min="10268" max="10268" width="11.42578125" style="119" customWidth="1"/>
    <col min="10269" max="10270" width="9.140625" style="119"/>
    <col min="10271" max="10271" width="21.42578125" style="119" customWidth="1"/>
    <col min="10272" max="10272" width="15.28515625" style="119" bestFit="1" customWidth="1"/>
    <col min="10273" max="10273" width="28.42578125" style="119" bestFit="1" customWidth="1"/>
    <col min="10274" max="10274" width="15.28515625" style="119" bestFit="1" customWidth="1"/>
    <col min="10275" max="10275" width="15.140625" style="119" customWidth="1"/>
    <col min="10276" max="10276" width="17.7109375" style="119" bestFit="1" customWidth="1"/>
    <col min="10277" max="10277" width="9.140625" style="119"/>
    <col min="10278" max="10278" width="16.85546875" style="119" bestFit="1" customWidth="1"/>
    <col min="10279" max="10279" width="54.7109375" style="119" bestFit="1" customWidth="1"/>
    <col min="10280" max="10280" width="10.85546875" style="119" bestFit="1" customWidth="1"/>
    <col min="10281" max="10281" width="11.28515625" style="119" bestFit="1" customWidth="1"/>
    <col min="10282" max="10282" width="11.85546875" style="119" bestFit="1" customWidth="1"/>
    <col min="10283" max="10514" width="9.140625" style="119"/>
    <col min="10515" max="10515" width="6.140625" style="119" customWidth="1"/>
    <col min="10516" max="10516" width="109.85546875" style="119" customWidth="1"/>
    <col min="10517" max="10517" width="23.28515625" style="119" customWidth="1"/>
    <col min="10518" max="10518" width="16.7109375" style="119" customWidth="1"/>
    <col min="10519" max="10519" width="12.5703125" style="119" customWidth="1"/>
    <col min="10520" max="10520" width="19.28515625" style="119" customWidth="1"/>
    <col min="10521" max="10521" width="32" style="119" bestFit="1" customWidth="1"/>
    <col min="10522" max="10522" width="38.7109375" style="119" customWidth="1"/>
    <col min="10523" max="10523" width="11.28515625" style="119" bestFit="1" customWidth="1"/>
    <col min="10524" max="10524" width="11.42578125" style="119" customWidth="1"/>
    <col min="10525" max="10526" width="9.140625" style="119"/>
    <col min="10527" max="10527" width="21.42578125" style="119" customWidth="1"/>
    <col min="10528" max="10528" width="15.28515625" style="119" bestFit="1" customWidth="1"/>
    <col min="10529" max="10529" width="28.42578125" style="119" bestFit="1" customWidth="1"/>
    <col min="10530" max="10530" width="15.28515625" style="119" bestFit="1" customWidth="1"/>
    <col min="10531" max="10531" width="15.140625" style="119" customWidth="1"/>
    <col min="10532" max="10532" width="17.7109375" style="119" bestFit="1" customWidth="1"/>
    <col min="10533" max="10533" width="9.140625" style="119"/>
    <col min="10534" max="10534" width="16.85546875" style="119" bestFit="1" customWidth="1"/>
    <col min="10535" max="10535" width="54.7109375" style="119" bestFit="1" customWidth="1"/>
    <col min="10536" max="10536" width="10.85546875" style="119" bestFit="1" customWidth="1"/>
    <col min="10537" max="10537" width="11.28515625" style="119" bestFit="1" customWidth="1"/>
    <col min="10538" max="10538" width="11.85546875" style="119" bestFit="1" customWidth="1"/>
    <col min="10539" max="10770" width="9.140625" style="119"/>
    <col min="10771" max="10771" width="6.140625" style="119" customWidth="1"/>
    <col min="10772" max="10772" width="109.85546875" style="119" customWidth="1"/>
    <col min="10773" max="10773" width="23.28515625" style="119" customWidth="1"/>
    <col min="10774" max="10774" width="16.7109375" style="119" customWidth="1"/>
    <col min="10775" max="10775" width="12.5703125" style="119" customWidth="1"/>
    <col min="10776" max="10776" width="19.28515625" style="119" customWidth="1"/>
    <col min="10777" max="10777" width="32" style="119" bestFit="1" customWidth="1"/>
    <col min="10778" max="10778" width="38.7109375" style="119" customWidth="1"/>
    <col min="10779" max="10779" width="11.28515625" style="119" bestFit="1" customWidth="1"/>
    <col min="10780" max="10780" width="11.42578125" style="119" customWidth="1"/>
    <col min="10781" max="10782" width="9.140625" style="119"/>
    <col min="10783" max="10783" width="21.42578125" style="119" customWidth="1"/>
    <col min="10784" max="10784" width="15.28515625" style="119" bestFit="1" customWidth="1"/>
    <col min="10785" max="10785" width="28.42578125" style="119" bestFit="1" customWidth="1"/>
    <col min="10786" max="10786" width="15.28515625" style="119" bestFit="1" customWidth="1"/>
    <col min="10787" max="10787" width="15.140625" style="119" customWidth="1"/>
    <col min="10788" max="10788" width="17.7109375" style="119" bestFit="1" customWidth="1"/>
    <col min="10789" max="10789" width="9.140625" style="119"/>
    <col min="10790" max="10790" width="16.85546875" style="119" bestFit="1" customWidth="1"/>
    <col min="10791" max="10791" width="54.7109375" style="119" bestFit="1" customWidth="1"/>
    <col min="10792" max="10792" width="10.85546875" style="119" bestFit="1" customWidth="1"/>
    <col min="10793" max="10793" width="11.28515625" style="119" bestFit="1" customWidth="1"/>
    <col min="10794" max="10794" width="11.85546875" style="119" bestFit="1" customWidth="1"/>
    <col min="10795" max="11026" width="9.140625" style="119"/>
    <col min="11027" max="11027" width="6.140625" style="119" customWidth="1"/>
    <col min="11028" max="11028" width="109.85546875" style="119" customWidth="1"/>
    <col min="11029" max="11029" width="23.28515625" style="119" customWidth="1"/>
    <col min="11030" max="11030" width="16.7109375" style="119" customWidth="1"/>
    <col min="11031" max="11031" width="12.5703125" style="119" customWidth="1"/>
    <col min="11032" max="11032" width="19.28515625" style="119" customWidth="1"/>
    <col min="11033" max="11033" width="32" style="119" bestFit="1" customWidth="1"/>
    <col min="11034" max="11034" width="38.7109375" style="119" customWidth="1"/>
    <col min="11035" max="11035" width="11.28515625" style="119" bestFit="1" customWidth="1"/>
    <col min="11036" max="11036" width="11.42578125" style="119" customWidth="1"/>
    <col min="11037" max="11038" width="9.140625" style="119"/>
    <col min="11039" max="11039" width="21.42578125" style="119" customWidth="1"/>
    <col min="11040" max="11040" width="15.28515625" style="119" bestFit="1" customWidth="1"/>
    <col min="11041" max="11041" width="28.42578125" style="119" bestFit="1" customWidth="1"/>
    <col min="11042" max="11042" width="15.28515625" style="119" bestFit="1" customWidth="1"/>
    <col min="11043" max="11043" width="15.140625" style="119" customWidth="1"/>
    <col min="11044" max="11044" width="17.7109375" style="119" bestFit="1" customWidth="1"/>
    <col min="11045" max="11045" width="9.140625" style="119"/>
    <col min="11046" max="11046" width="16.85546875" style="119" bestFit="1" customWidth="1"/>
    <col min="11047" max="11047" width="54.7109375" style="119" bestFit="1" customWidth="1"/>
    <col min="11048" max="11048" width="10.85546875" style="119" bestFit="1" customWidth="1"/>
    <col min="11049" max="11049" width="11.28515625" style="119" bestFit="1" customWidth="1"/>
    <col min="11050" max="11050" width="11.85546875" style="119" bestFit="1" customWidth="1"/>
    <col min="11051" max="11282" width="9.140625" style="119"/>
    <col min="11283" max="11283" width="6.140625" style="119" customWidth="1"/>
    <col min="11284" max="11284" width="109.85546875" style="119" customWidth="1"/>
    <col min="11285" max="11285" width="23.28515625" style="119" customWidth="1"/>
    <col min="11286" max="11286" width="16.7109375" style="119" customWidth="1"/>
    <col min="11287" max="11287" width="12.5703125" style="119" customWidth="1"/>
    <col min="11288" max="11288" width="19.28515625" style="119" customWidth="1"/>
    <col min="11289" max="11289" width="32" style="119" bestFit="1" customWidth="1"/>
    <col min="11290" max="11290" width="38.7109375" style="119" customWidth="1"/>
    <col min="11291" max="11291" width="11.28515625" style="119" bestFit="1" customWidth="1"/>
    <col min="11292" max="11292" width="11.42578125" style="119" customWidth="1"/>
    <col min="11293" max="11294" width="9.140625" style="119"/>
    <col min="11295" max="11295" width="21.42578125" style="119" customWidth="1"/>
    <col min="11296" max="11296" width="15.28515625" style="119" bestFit="1" customWidth="1"/>
    <col min="11297" max="11297" width="28.42578125" style="119" bestFit="1" customWidth="1"/>
    <col min="11298" max="11298" width="15.28515625" style="119" bestFit="1" customWidth="1"/>
    <col min="11299" max="11299" width="15.140625" style="119" customWidth="1"/>
    <col min="11300" max="11300" width="17.7109375" style="119" bestFit="1" customWidth="1"/>
    <col min="11301" max="11301" width="9.140625" style="119"/>
    <col min="11302" max="11302" width="16.85546875" style="119" bestFit="1" customWidth="1"/>
    <col min="11303" max="11303" width="54.7109375" style="119" bestFit="1" customWidth="1"/>
    <col min="11304" max="11304" width="10.85546875" style="119" bestFit="1" customWidth="1"/>
    <col min="11305" max="11305" width="11.28515625" style="119" bestFit="1" customWidth="1"/>
    <col min="11306" max="11306" width="11.85546875" style="119" bestFit="1" customWidth="1"/>
    <col min="11307" max="11538" width="9.140625" style="119"/>
    <col min="11539" max="11539" width="6.140625" style="119" customWidth="1"/>
    <col min="11540" max="11540" width="109.85546875" style="119" customWidth="1"/>
    <col min="11541" max="11541" width="23.28515625" style="119" customWidth="1"/>
    <col min="11542" max="11542" width="16.7109375" style="119" customWidth="1"/>
    <col min="11543" max="11543" width="12.5703125" style="119" customWidth="1"/>
    <col min="11544" max="11544" width="19.28515625" style="119" customWidth="1"/>
    <col min="11545" max="11545" width="32" style="119" bestFit="1" customWidth="1"/>
    <col min="11546" max="11546" width="38.7109375" style="119" customWidth="1"/>
    <col min="11547" max="11547" width="11.28515625" style="119" bestFit="1" customWidth="1"/>
    <col min="11548" max="11548" width="11.42578125" style="119" customWidth="1"/>
    <col min="11549" max="11550" width="9.140625" style="119"/>
    <col min="11551" max="11551" width="21.42578125" style="119" customWidth="1"/>
    <col min="11552" max="11552" width="15.28515625" style="119" bestFit="1" customWidth="1"/>
    <col min="11553" max="11553" width="28.42578125" style="119" bestFit="1" customWidth="1"/>
    <col min="11554" max="11554" width="15.28515625" style="119" bestFit="1" customWidth="1"/>
    <col min="11555" max="11555" width="15.140625" style="119" customWidth="1"/>
    <col min="11556" max="11556" width="17.7109375" style="119" bestFit="1" customWidth="1"/>
    <col min="11557" max="11557" width="9.140625" style="119"/>
    <col min="11558" max="11558" width="16.85546875" style="119" bestFit="1" customWidth="1"/>
    <col min="11559" max="11559" width="54.7109375" style="119" bestFit="1" customWidth="1"/>
    <col min="11560" max="11560" width="10.85546875" style="119" bestFit="1" customWidth="1"/>
    <col min="11561" max="11561" width="11.28515625" style="119" bestFit="1" customWidth="1"/>
    <col min="11562" max="11562" width="11.85546875" style="119" bestFit="1" customWidth="1"/>
    <col min="11563" max="11794" width="9.140625" style="119"/>
    <col min="11795" max="11795" width="6.140625" style="119" customWidth="1"/>
    <col min="11796" max="11796" width="109.85546875" style="119" customWidth="1"/>
    <col min="11797" max="11797" width="23.28515625" style="119" customWidth="1"/>
    <col min="11798" max="11798" width="16.7109375" style="119" customWidth="1"/>
    <col min="11799" max="11799" width="12.5703125" style="119" customWidth="1"/>
    <col min="11800" max="11800" width="19.28515625" style="119" customWidth="1"/>
    <col min="11801" max="11801" width="32" style="119" bestFit="1" customWidth="1"/>
    <col min="11802" max="11802" width="38.7109375" style="119" customWidth="1"/>
    <col min="11803" max="11803" width="11.28515625" style="119" bestFit="1" customWidth="1"/>
    <col min="11804" max="11804" width="11.42578125" style="119" customWidth="1"/>
    <col min="11805" max="11806" width="9.140625" style="119"/>
    <col min="11807" max="11807" width="21.42578125" style="119" customWidth="1"/>
    <col min="11808" max="11808" width="15.28515625" style="119" bestFit="1" customWidth="1"/>
    <col min="11809" max="11809" width="28.42578125" style="119" bestFit="1" customWidth="1"/>
    <col min="11810" max="11810" width="15.28515625" style="119" bestFit="1" customWidth="1"/>
    <col min="11811" max="11811" width="15.140625" style="119" customWidth="1"/>
    <col min="11812" max="11812" width="17.7109375" style="119" bestFit="1" customWidth="1"/>
    <col min="11813" max="11813" width="9.140625" style="119"/>
    <col min="11814" max="11814" width="16.85546875" style="119" bestFit="1" customWidth="1"/>
    <col min="11815" max="11815" width="54.7109375" style="119" bestFit="1" customWidth="1"/>
    <col min="11816" max="11816" width="10.85546875" style="119" bestFit="1" customWidth="1"/>
    <col min="11817" max="11817" width="11.28515625" style="119" bestFit="1" customWidth="1"/>
    <col min="11818" max="11818" width="11.85546875" style="119" bestFit="1" customWidth="1"/>
    <col min="11819" max="12050" width="9.140625" style="119"/>
    <col min="12051" max="12051" width="6.140625" style="119" customWidth="1"/>
    <col min="12052" max="12052" width="109.85546875" style="119" customWidth="1"/>
    <col min="12053" max="12053" width="23.28515625" style="119" customWidth="1"/>
    <col min="12054" max="12054" width="16.7109375" style="119" customWidth="1"/>
    <col min="12055" max="12055" width="12.5703125" style="119" customWidth="1"/>
    <col min="12056" max="12056" width="19.28515625" style="119" customWidth="1"/>
    <col min="12057" max="12057" width="32" style="119" bestFit="1" customWidth="1"/>
    <col min="12058" max="12058" width="38.7109375" style="119" customWidth="1"/>
    <col min="12059" max="12059" width="11.28515625" style="119" bestFit="1" customWidth="1"/>
    <col min="12060" max="12060" width="11.42578125" style="119" customWidth="1"/>
    <col min="12061" max="12062" width="9.140625" style="119"/>
    <col min="12063" max="12063" width="21.42578125" style="119" customWidth="1"/>
    <col min="12064" max="12064" width="15.28515625" style="119" bestFit="1" customWidth="1"/>
    <col min="12065" max="12065" width="28.42578125" style="119" bestFit="1" customWidth="1"/>
    <col min="12066" max="12066" width="15.28515625" style="119" bestFit="1" customWidth="1"/>
    <col min="12067" max="12067" width="15.140625" style="119" customWidth="1"/>
    <col min="12068" max="12068" width="17.7109375" style="119" bestFit="1" customWidth="1"/>
    <col min="12069" max="12069" width="9.140625" style="119"/>
    <col min="12070" max="12070" width="16.85546875" style="119" bestFit="1" customWidth="1"/>
    <col min="12071" max="12071" width="54.7109375" style="119" bestFit="1" customWidth="1"/>
    <col min="12072" max="12072" width="10.85546875" style="119" bestFit="1" customWidth="1"/>
    <col min="12073" max="12073" width="11.28515625" style="119" bestFit="1" customWidth="1"/>
    <col min="12074" max="12074" width="11.85546875" style="119" bestFit="1" customWidth="1"/>
    <col min="12075" max="12306" width="9.140625" style="119"/>
    <col min="12307" max="12307" width="6.140625" style="119" customWidth="1"/>
    <col min="12308" max="12308" width="109.85546875" style="119" customWidth="1"/>
    <col min="12309" max="12309" width="23.28515625" style="119" customWidth="1"/>
    <col min="12310" max="12310" width="16.7109375" style="119" customWidth="1"/>
    <col min="12311" max="12311" width="12.5703125" style="119" customWidth="1"/>
    <col min="12312" max="12312" width="19.28515625" style="119" customWidth="1"/>
    <col min="12313" max="12313" width="32" style="119" bestFit="1" customWidth="1"/>
    <col min="12314" max="12314" width="38.7109375" style="119" customWidth="1"/>
    <col min="12315" max="12315" width="11.28515625" style="119" bestFit="1" customWidth="1"/>
    <col min="12316" max="12316" width="11.42578125" style="119" customWidth="1"/>
    <col min="12317" max="12318" width="9.140625" style="119"/>
    <col min="12319" max="12319" width="21.42578125" style="119" customWidth="1"/>
    <col min="12320" max="12320" width="15.28515625" style="119" bestFit="1" customWidth="1"/>
    <col min="12321" max="12321" width="28.42578125" style="119" bestFit="1" customWidth="1"/>
    <col min="12322" max="12322" width="15.28515625" style="119" bestFit="1" customWidth="1"/>
    <col min="12323" max="12323" width="15.140625" style="119" customWidth="1"/>
    <col min="12324" max="12324" width="17.7109375" style="119" bestFit="1" customWidth="1"/>
    <col min="12325" max="12325" width="9.140625" style="119"/>
    <col min="12326" max="12326" width="16.85546875" style="119" bestFit="1" customWidth="1"/>
    <col min="12327" max="12327" width="54.7109375" style="119" bestFit="1" customWidth="1"/>
    <col min="12328" max="12328" width="10.85546875" style="119" bestFit="1" customWidth="1"/>
    <col min="12329" max="12329" width="11.28515625" style="119" bestFit="1" customWidth="1"/>
    <col min="12330" max="12330" width="11.85546875" style="119" bestFit="1" customWidth="1"/>
    <col min="12331" max="12562" width="9.140625" style="119"/>
    <col min="12563" max="12563" width="6.140625" style="119" customWidth="1"/>
    <col min="12564" max="12564" width="109.85546875" style="119" customWidth="1"/>
    <col min="12565" max="12565" width="23.28515625" style="119" customWidth="1"/>
    <col min="12566" max="12566" width="16.7109375" style="119" customWidth="1"/>
    <col min="12567" max="12567" width="12.5703125" style="119" customWidth="1"/>
    <col min="12568" max="12568" width="19.28515625" style="119" customWidth="1"/>
    <col min="12569" max="12569" width="32" style="119" bestFit="1" customWidth="1"/>
    <col min="12570" max="12570" width="38.7109375" style="119" customWidth="1"/>
    <col min="12571" max="12571" width="11.28515625" style="119" bestFit="1" customWidth="1"/>
    <col min="12572" max="12572" width="11.42578125" style="119" customWidth="1"/>
    <col min="12573" max="12574" width="9.140625" style="119"/>
    <col min="12575" max="12575" width="21.42578125" style="119" customWidth="1"/>
    <col min="12576" max="12576" width="15.28515625" style="119" bestFit="1" customWidth="1"/>
    <col min="12577" max="12577" width="28.42578125" style="119" bestFit="1" customWidth="1"/>
    <col min="12578" max="12578" width="15.28515625" style="119" bestFit="1" customWidth="1"/>
    <col min="12579" max="12579" width="15.140625" style="119" customWidth="1"/>
    <col min="12580" max="12580" width="17.7109375" style="119" bestFit="1" customWidth="1"/>
    <col min="12581" max="12581" width="9.140625" style="119"/>
    <col min="12582" max="12582" width="16.85546875" style="119" bestFit="1" customWidth="1"/>
    <col min="12583" max="12583" width="54.7109375" style="119" bestFit="1" customWidth="1"/>
    <col min="12584" max="12584" width="10.85546875" style="119" bestFit="1" customWidth="1"/>
    <col min="12585" max="12585" width="11.28515625" style="119" bestFit="1" customWidth="1"/>
    <col min="12586" max="12586" width="11.85546875" style="119" bestFit="1" customWidth="1"/>
    <col min="12587" max="12818" width="9.140625" style="119"/>
    <col min="12819" max="12819" width="6.140625" style="119" customWidth="1"/>
    <col min="12820" max="12820" width="109.85546875" style="119" customWidth="1"/>
    <col min="12821" max="12821" width="23.28515625" style="119" customWidth="1"/>
    <col min="12822" max="12822" width="16.7109375" style="119" customWidth="1"/>
    <col min="12823" max="12823" width="12.5703125" style="119" customWidth="1"/>
    <col min="12824" max="12824" width="19.28515625" style="119" customWidth="1"/>
    <col min="12825" max="12825" width="32" style="119" bestFit="1" customWidth="1"/>
    <col min="12826" max="12826" width="38.7109375" style="119" customWidth="1"/>
    <col min="12827" max="12827" width="11.28515625" style="119" bestFit="1" customWidth="1"/>
    <col min="12828" max="12828" width="11.42578125" style="119" customWidth="1"/>
    <col min="12829" max="12830" width="9.140625" style="119"/>
    <col min="12831" max="12831" width="21.42578125" style="119" customWidth="1"/>
    <col min="12832" max="12832" width="15.28515625" style="119" bestFit="1" customWidth="1"/>
    <col min="12833" max="12833" width="28.42578125" style="119" bestFit="1" customWidth="1"/>
    <col min="12834" max="12834" width="15.28515625" style="119" bestFit="1" customWidth="1"/>
    <col min="12835" max="12835" width="15.140625" style="119" customWidth="1"/>
    <col min="12836" max="12836" width="17.7109375" style="119" bestFit="1" customWidth="1"/>
    <col min="12837" max="12837" width="9.140625" style="119"/>
    <col min="12838" max="12838" width="16.85546875" style="119" bestFit="1" customWidth="1"/>
    <col min="12839" max="12839" width="54.7109375" style="119" bestFit="1" customWidth="1"/>
    <col min="12840" max="12840" width="10.85546875" style="119" bestFit="1" customWidth="1"/>
    <col min="12841" max="12841" width="11.28515625" style="119" bestFit="1" customWidth="1"/>
    <col min="12842" max="12842" width="11.85546875" style="119" bestFit="1" customWidth="1"/>
    <col min="12843" max="13074" width="9.140625" style="119"/>
    <col min="13075" max="13075" width="6.140625" style="119" customWidth="1"/>
    <col min="13076" max="13076" width="109.85546875" style="119" customWidth="1"/>
    <col min="13077" max="13077" width="23.28515625" style="119" customWidth="1"/>
    <col min="13078" max="13078" width="16.7109375" style="119" customWidth="1"/>
    <col min="13079" max="13079" width="12.5703125" style="119" customWidth="1"/>
    <col min="13080" max="13080" width="19.28515625" style="119" customWidth="1"/>
    <col min="13081" max="13081" width="32" style="119" bestFit="1" customWidth="1"/>
    <col min="13082" max="13082" width="38.7109375" style="119" customWidth="1"/>
    <col min="13083" max="13083" width="11.28515625" style="119" bestFit="1" customWidth="1"/>
    <col min="13084" max="13084" width="11.42578125" style="119" customWidth="1"/>
    <col min="13085" max="13086" width="9.140625" style="119"/>
    <col min="13087" max="13087" width="21.42578125" style="119" customWidth="1"/>
    <col min="13088" max="13088" width="15.28515625" style="119" bestFit="1" customWidth="1"/>
    <col min="13089" max="13089" width="28.42578125" style="119" bestFit="1" customWidth="1"/>
    <col min="13090" max="13090" width="15.28515625" style="119" bestFit="1" customWidth="1"/>
    <col min="13091" max="13091" width="15.140625" style="119" customWidth="1"/>
    <col min="13092" max="13092" width="17.7109375" style="119" bestFit="1" customWidth="1"/>
    <col min="13093" max="13093" width="9.140625" style="119"/>
    <col min="13094" max="13094" width="16.85546875" style="119" bestFit="1" customWidth="1"/>
    <col min="13095" max="13095" width="54.7109375" style="119" bestFit="1" customWidth="1"/>
    <col min="13096" max="13096" width="10.85546875" style="119" bestFit="1" customWidth="1"/>
    <col min="13097" max="13097" width="11.28515625" style="119" bestFit="1" customWidth="1"/>
    <col min="13098" max="13098" width="11.85546875" style="119" bestFit="1" customWidth="1"/>
    <col min="13099" max="13330" width="9.140625" style="119"/>
    <col min="13331" max="13331" width="6.140625" style="119" customWidth="1"/>
    <col min="13332" max="13332" width="109.85546875" style="119" customWidth="1"/>
    <col min="13333" max="13333" width="23.28515625" style="119" customWidth="1"/>
    <col min="13334" max="13334" width="16.7109375" style="119" customWidth="1"/>
    <col min="13335" max="13335" width="12.5703125" style="119" customWidth="1"/>
    <col min="13336" max="13336" width="19.28515625" style="119" customWidth="1"/>
    <col min="13337" max="13337" width="32" style="119" bestFit="1" customWidth="1"/>
    <col min="13338" max="13338" width="38.7109375" style="119" customWidth="1"/>
    <col min="13339" max="13339" width="11.28515625" style="119" bestFit="1" customWidth="1"/>
    <col min="13340" max="13340" width="11.42578125" style="119" customWidth="1"/>
    <col min="13341" max="13342" width="9.140625" style="119"/>
    <col min="13343" max="13343" width="21.42578125" style="119" customWidth="1"/>
    <col min="13344" max="13344" width="15.28515625" style="119" bestFit="1" customWidth="1"/>
    <col min="13345" max="13345" width="28.42578125" style="119" bestFit="1" customWidth="1"/>
    <col min="13346" max="13346" width="15.28515625" style="119" bestFit="1" customWidth="1"/>
    <col min="13347" max="13347" width="15.140625" style="119" customWidth="1"/>
    <col min="13348" max="13348" width="17.7109375" style="119" bestFit="1" customWidth="1"/>
    <col min="13349" max="13349" width="9.140625" style="119"/>
    <col min="13350" max="13350" width="16.85546875" style="119" bestFit="1" customWidth="1"/>
    <col min="13351" max="13351" width="54.7109375" style="119" bestFit="1" customWidth="1"/>
    <col min="13352" max="13352" width="10.85546875" style="119" bestFit="1" customWidth="1"/>
    <col min="13353" max="13353" width="11.28515625" style="119" bestFit="1" customWidth="1"/>
    <col min="13354" max="13354" width="11.85546875" style="119" bestFit="1" customWidth="1"/>
    <col min="13355" max="13586" width="9.140625" style="119"/>
    <col min="13587" max="13587" width="6.140625" style="119" customWidth="1"/>
    <col min="13588" max="13588" width="109.85546875" style="119" customWidth="1"/>
    <col min="13589" max="13589" width="23.28515625" style="119" customWidth="1"/>
    <col min="13590" max="13590" width="16.7109375" style="119" customWidth="1"/>
    <col min="13591" max="13591" width="12.5703125" style="119" customWidth="1"/>
    <col min="13592" max="13592" width="19.28515625" style="119" customWidth="1"/>
    <col min="13593" max="13593" width="32" style="119" bestFit="1" customWidth="1"/>
    <col min="13594" max="13594" width="38.7109375" style="119" customWidth="1"/>
    <col min="13595" max="13595" width="11.28515625" style="119" bestFit="1" customWidth="1"/>
    <col min="13596" max="13596" width="11.42578125" style="119" customWidth="1"/>
    <col min="13597" max="13598" width="9.140625" style="119"/>
    <col min="13599" max="13599" width="21.42578125" style="119" customWidth="1"/>
    <col min="13600" max="13600" width="15.28515625" style="119" bestFit="1" customWidth="1"/>
    <col min="13601" max="13601" width="28.42578125" style="119" bestFit="1" customWidth="1"/>
    <col min="13602" max="13602" width="15.28515625" style="119" bestFit="1" customWidth="1"/>
    <col min="13603" max="13603" width="15.140625" style="119" customWidth="1"/>
    <col min="13604" max="13604" width="17.7109375" style="119" bestFit="1" customWidth="1"/>
    <col min="13605" max="13605" width="9.140625" style="119"/>
    <col min="13606" max="13606" width="16.85546875" style="119" bestFit="1" customWidth="1"/>
    <col min="13607" max="13607" width="54.7109375" style="119" bestFit="1" customWidth="1"/>
    <col min="13608" max="13608" width="10.85546875" style="119" bestFit="1" customWidth="1"/>
    <col min="13609" max="13609" width="11.28515625" style="119" bestFit="1" customWidth="1"/>
    <col min="13610" max="13610" width="11.85546875" style="119" bestFit="1" customWidth="1"/>
    <col min="13611" max="13842" width="9.140625" style="119"/>
    <col min="13843" max="13843" width="6.140625" style="119" customWidth="1"/>
    <col min="13844" max="13844" width="109.85546875" style="119" customWidth="1"/>
    <col min="13845" max="13845" width="23.28515625" style="119" customWidth="1"/>
    <col min="13846" max="13846" width="16.7109375" style="119" customWidth="1"/>
    <col min="13847" max="13847" width="12.5703125" style="119" customWidth="1"/>
    <col min="13848" max="13848" width="19.28515625" style="119" customWidth="1"/>
    <col min="13849" max="13849" width="32" style="119" bestFit="1" customWidth="1"/>
    <col min="13850" max="13850" width="38.7109375" style="119" customWidth="1"/>
    <col min="13851" max="13851" width="11.28515625" style="119" bestFit="1" customWidth="1"/>
    <col min="13852" max="13852" width="11.42578125" style="119" customWidth="1"/>
    <col min="13853" max="13854" width="9.140625" style="119"/>
    <col min="13855" max="13855" width="21.42578125" style="119" customWidth="1"/>
    <col min="13856" max="13856" width="15.28515625" style="119" bestFit="1" customWidth="1"/>
    <col min="13857" max="13857" width="28.42578125" style="119" bestFit="1" customWidth="1"/>
    <col min="13858" max="13858" width="15.28515625" style="119" bestFit="1" customWidth="1"/>
    <col min="13859" max="13859" width="15.140625" style="119" customWidth="1"/>
    <col min="13860" max="13860" width="17.7109375" style="119" bestFit="1" customWidth="1"/>
    <col min="13861" max="13861" width="9.140625" style="119"/>
    <col min="13862" max="13862" width="16.85546875" style="119" bestFit="1" customWidth="1"/>
    <col min="13863" max="13863" width="54.7109375" style="119" bestFit="1" customWidth="1"/>
    <col min="13864" max="13864" width="10.85546875" style="119" bestFit="1" customWidth="1"/>
    <col min="13865" max="13865" width="11.28515625" style="119" bestFit="1" customWidth="1"/>
    <col min="13866" max="13866" width="11.85546875" style="119" bestFit="1" customWidth="1"/>
    <col min="13867" max="14098" width="9.140625" style="119"/>
    <col min="14099" max="14099" width="6.140625" style="119" customWidth="1"/>
    <col min="14100" max="14100" width="109.85546875" style="119" customWidth="1"/>
    <col min="14101" max="14101" width="23.28515625" style="119" customWidth="1"/>
    <col min="14102" max="14102" width="16.7109375" style="119" customWidth="1"/>
    <col min="14103" max="14103" width="12.5703125" style="119" customWidth="1"/>
    <col min="14104" max="14104" width="19.28515625" style="119" customWidth="1"/>
    <col min="14105" max="14105" width="32" style="119" bestFit="1" customWidth="1"/>
    <col min="14106" max="14106" width="38.7109375" style="119" customWidth="1"/>
    <col min="14107" max="14107" width="11.28515625" style="119" bestFit="1" customWidth="1"/>
    <col min="14108" max="14108" width="11.42578125" style="119" customWidth="1"/>
    <col min="14109" max="14110" width="9.140625" style="119"/>
    <col min="14111" max="14111" width="21.42578125" style="119" customWidth="1"/>
    <col min="14112" max="14112" width="15.28515625" style="119" bestFit="1" customWidth="1"/>
    <col min="14113" max="14113" width="28.42578125" style="119" bestFit="1" customWidth="1"/>
    <col min="14114" max="14114" width="15.28515625" style="119" bestFit="1" customWidth="1"/>
    <col min="14115" max="14115" width="15.140625" style="119" customWidth="1"/>
    <col min="14116" max="14116" width="17.7109375" style="119" bestFit="1" customWidth="1"/>
    <col min="14117" max="14117" width="9.140625" style="119"/>
    <col min="14118" max="14118" width="16.85546875" style="119" bestFit="1" customWidth="1"/>
    <col min="14119" max="14119" width="54.7109375" style="119" bestFit="1" customWidth="1"/>
    <col min="14120" max="14120" width="10.85546875" style="119" bestFit="1" customWidth="1"/>
    <col min="14121" max="14121" width="11.28515625" style="119" bestFit="1" customWidth="1"/>
    <col min="14122" max="14122" width="11.85546875" style="119" bestFit="1" customWidth="1"/>
    <col min="14123" max="14354" width="9.140625" style="119"/>
    <col min="14355" max="14355" width="6.140625" style="119" customWidth="1"/>
    <col min="14356" max="14356" width="109.85546875" style="119" customWidth="1"/>
    <col min="14357" max="14357" width="23.28515625" style="119" customWidth="1"/>
    <col min="14358" max="14358" width="16.7109375" style="119" customWidth="1"/>
    <col min="14359" max="14359" width="12.5703125" style="119" customWidth="1"/>
    <col min="14360" max="14360" width="19.28515625" style="119" customWidth="1"/>
    <col min="14361" max="14361" width="32" style="119" bestFit="1" customWidth="1"/>
    <col min="14362" max="14362" width="38.7109375" style="119" customWidth="1"/>
    <col min="14363" max="14363" width="11.28515625" style="119" bestFit="1" customWidth="1"/>
    <col min="14364" max="14364" width="11.42578125" style="119" customWidth="1"/>
    <col min="14365" max="14366" width="9.140625" style="119"/>
    <col min="14367" max="14367" width="21.42578125" style="119" customWidth="1"/>
    <col min="14368" max="14368" width="15.28515625" style="119" bestFit="1" customWidth="1"/>
    <col min="14369" max="14369" width="28.42578125" style="119" bestFit="1" customWidth="1"/>
    <col min="14370" max="14370" width="15.28515625" style="119" bestFit="1" customWidth="1"/>
    <col min="14371" max="14371" width="15.140625" style="119" customWidth="1"/>
    <col min="14372" max="14372" width="17.7109375" style="119" bestFit="1" customWidth="1"/>
    <col min="14373" max="14373" width="9.140625" style="119"/>
    <col min="14374" max="14374" width="16.85546875" style="119" bestFit="1" customWidth="1"/>
    <col min="14375" max="14375" width="54.7109375" style="119" bestFit="1" customWidth="1"/>
    <col min="14376" max="14376" width="10.85546875" style="119" bestFit="1" customWidth="1"/>
    <col min="14377" max="14377" width="11.28515625" style="119" bestFit="1" customWidth="1"/>
    <col min="14378" max="14378" width="11.85546875" style="119" bestFit="1" customWidth="1"/>
    <col min="14379" max="14610" width="9.140625" style="119"/>
    <col min="14611" max="14611" width="6.140625" style="119" customWidth="1"/>
    <col min="14612" max="14612" width="109.85546875" style="119" customWidth="1"/>
    <col min="14613" max="14613" width="23.28515625" style="119" customWidth="1"/>
    <col min="14614" max="14614" width="16.7109375" style="119" customWidth="1"/>
    <col min="14615" max="14615" width="12.5703125" style="119" customWidth="1"/>
    <col min="14616" max="14616" width="19.28515625" style="119" customWidth="1"/>
    <col min="14617" max="14617" width="32" style="119" bestFit="1" customWidth="1"/>
    <col min="14618" max="14618" width="38.7109375" style="119" customWidth="1"/>
    <col min="14619" max="14619" width="11.28515625" style="119" bestFit="1" customWidth="1"/>
    <col min="14620" max="14620" width="11.42578125" style="119" customWidth="1"/>
    <col min="14621" max="14622" width="9.140625" style="119"/>
    <col min="14623" max="14623" width="21.42578125" style="119" customWidth="1"/>
    <col min="14624" max="14624" width="15.28515625" style="119" bestFit="1" customWidth="1"/>
    <col min="14625" max="14625" width="28.42578125" style="119" bestFit="1" customWidth="1"/>
    <col min="14626" max="14626" width="15.28515625" style="119" bestFit="1" customWidth="1"/>
    <col min="14627" max="14627" width="15.140625" style="119" customWidth="1"/>
    <col min="14628" max="14628" width="17.7109375" style="119" bestFit="1" customWidth="1"/>
    <col min="14629" max="14629" width="9.140625" style="119"/>
    <col min="14630" max="14630" width="16.85546875" style="119" bestFit="1" customWidth="1"/>
    <col min="14631" max="14631" width="54.7109375" style="119" bestFit="1" customWidth="1"/>
    <col min="14632" max="14632" width="10.85546875" style="119" bestFit="1" customWidth="1"/>
    <col min="14633" max="14633" width="11.28515625" style="119" bestFit="1" customWidth="1"/>
    <col min="14634" max="14634" width="11.85546875" style="119" bestFit="1" customWidth="1"/>
    <col min="14635" max="14866" width="9.140625" style="119"/>
    <col min="14867" max="14867" width="6.140625" style="119" customWidth="1"/>
    <col min="14868" max="14868" width="109.85546875" style="119" customWidth="1"/>
    <col min="14869" max="14869" width="23.28515625" style="119" customWidth="1"/>
    <col min="14870" max="14870" width="16.7109375" style="119" customWidth="1"/>
    <col min="14871" max="14871" width="12.5703125" style="119" customWidth="1"/>
    <col min="14872" max="14872" width="19.28515625" style="119" customWidth="1"/>
    <col min="14873" max="14873" width="32" style="119" bestFit="1" customWidth="1"/>
    <col min="14874" max="14874" width="38.7109375" style="119" customWidth="1"/>
    <col min="14875" max="14875" width="11.28515625" style="119" bestFit="1" customWidth="1"/>
    <col min="14876" max="14876" width="11.42578125" style="119" customWidth="1"/>
    <col min="14877" max="14878" width="9.140625" style="119"/>
    <col min="14879" max="14879" width="21.42578125" style="119" customWidth="1"/>
    <col min="14880" max="14880" width="15.28515625" style="119" bestFit="1" customWidth="1"/>
    <col min="14881" max="14881" width="28.42578125" style="119" bestFit="1" customWidth="1"/>
    <col min="14882" max="14882" width="15.28515625" style="119" bestFit="1" customWidth="1"/>
    <col min="14883" max="14883" width="15.140625" style="119" customWidth="1"/>
    <col min="14884" max="14884" width="17.7109375" style="119" bestFit="1" customWidth="1"/>
    <col min="14885" max="14885" width="9.140625" style="119"/>
    <col min="14886" max="14886" width="16.85546875" style="119" bestFit="1" customWidth="1"/>
    <col min="14887" max="14887" width="54.7109375" style="119" bestFit="1" customWidth="1"/>
    <col min="14888" max="14888" width="10.85546875" style="119" bestFit="1" customWidth="1"/>
    <col min="14889" max="14889" width="11.28515625" style="119" bestFit="1" customWidth="1"/>
    <col min="14890" max="14890" width="11.85546875" style="119" bestFit="1" customWidth="1"/>
    <col min="14891" max="15122" width="9.140625" style="119"/>
    <col min="15123" max="15123" width="6.140625" style="119" customWidth="1"/>
    <col min="15124" max="15124" width="109.85546875" style="119" customWidth="1"/>
    <col min="15125" max="15125" width="23.28515625" style="119" customWidth="1"/>
    <col min="15126" max="15126" width="16.7109375" style="119" customWidth="1"/>
    <col min="15127" max="15127" width="12.5703125" style="119" customWidth="1"/>
    <col min="15128" max="15128" width="19.28515625" style="119" customWidth="1"/>
    <col min="15129" max="15129" width="32" style="119" bestFit="1" customWidth="1"/>
    <col min="15130" max="15130" width="38.7109375" style="119" customWidth="1"/>
    <col min="15131" max="15131" width="11.28515625" style="119" bestFit="1" customWidth="1"/>
    <col min="15132" max="15132" width="11.42578125" style="119" customWidth="1"/>
    <col min="15133" max="15134" width="9.140625" style="119"/>
    <col min="15135" max="15135" width="21.42578125" style="119" customWidth="1"/>
    <col min="15136" max="15136" width="15.28515625" style="119" bestFit="1" customWidth="1"/>
    <col min="15137" max="15137" width="28.42578125" style="119" bestFit="1" customWidth="1"/>
    <col min="15138" max="15138" width="15.28515625" style="119" bestFit="1" customWidth="1"/>
    <col min="15139" max="15139" width="15.140625" style="119" customWidth="1"/>
    <col min="15140" max="15140" width="17.7109375" style="119" bestFit="1" customWidth="1"/>
    <col min="15141" max="15141" width="9.140625" style="119"/>
    <col min="15142" max="15142" width="16.85546875" style="119" bestFit="1" customWidth="1"/>
    <col min="15143" max="15143" width="54.7109375" style="119" bestFit="1" customWidth="1"/>
    <col min="15144" max="15144" width="10.85546875" style="119" bestFit="1" customWidth="1"/>
    <col min="15145" max="15145" width="11.28515625" style="119" bestFit="1" customWidth="1"/>
    <col min="15146" max="15146" width="11.85546875" style="119" bestFit="1" customWidth="1"/>
    <col min="15147" max="15378" width="9.140625" style="119"/>
    <col min="15379" max="15379" width="6.140625" style="119" customWidth="1"/>
    <col min="15380" max="15380" width="109.85546875" style="119" customWidth="1"/>
    <col min="15381" max="15381" width="23.28515625" style="119" customWidth="1"/>
    <col min="15382" max="15382" width="16.7109375" style="119" customWidth="1"/>
    <col min="15383" max="15383" width="12.5703125" style="119" customWidth="1"/>
    <col min="15384" max="15384" width="19.28515625" style="119" customWidth="1"/>
    <col min="15385" max="15385" width="32" style="119" bestFit="1" customWidth="1"/>
    <col min="15386" max="15386" width="38.7109375" style="119" customWidth="1"/>
    <col min="15387" max="15387" width="11.28515625" style="119" bestFit="1" customWidth="1"/>
    <col min="15388" max="15388" width="11.42578125" style="119" customWidth="1"/>
    <col min="15389" max="15390" width="9.140625" style="119"/>
    <col min="15391" max="15391" width="21.42578125" style="119" customWidth="1"/>
    <col min="15392" max="15392" width="15.28515625" style="119" bestFit="1" customWidth="1"/>
    <col min="15393" max="15393" width="28.42578125" style="119" bestFit="1" customWidth="1"/>
    <col min="15394" max="15394" width="15.28515625" style="119" bestFit="1" customWidth="1"/>
    <col min="15395" max="15395" width="15.140625" style="119" customWidth="1"/>
    <col min="15396" max="15396" width="17.7109375" style="119" bestFit="1" customWidth="1"/>
    <col min="15397" max="15397" width="9.140625" style="119"/>
    <col min="15398" max="15398" width="16.85546875" style="119" bestFit="1" customWidth="1"/>
    <col min="15399" max="15399" width="54.7109375" style="119" bestFit="1" customWidth="1"/>
    <col min="15400" max="15400" width="10.85546875" style="119" bestFit="1" customWidth="1"/>
    <col min="15401" max="15401" width="11.28515625" style="119" bestFit="1" customWidth="1"/>
    <col min="15402" max="15402" width="11.85546875" style="119" bestFit="1" customWidth="1"/>
    <col min="15403" max="15634" width="9.140625" style="119"/>
    <col min="15635" max="15635" width="6.140625" style="119" customWidth="1"/>
    <col min="15636" max="15636" width="109.85546875" style="119" customWidth="1"/>
    <col min="15637" max="15637" width="23.28515625" style="119" customWidth="1"/>
    <col min="15638" max="15638" width="16.7109375" style="119" customWidth="1"/>
    <col min="15639" max="15639" width="12.5703125" style="119" customWidth="1"/>
    <col min="15640" max="15640" width="19.28515625" style="119" customWidth="1"/>
    <col min="15641" max="15641" width="32" style="119" bestFit="1" customWidth="1"/>
    <col min="15642" max="15642" width="38.7109375" style="119" customWidth="1"/>
    <col min="15643" max="15643" width="11.28515625" style="119" bestFit="1" customWidth="1"/>
    <col min="15644" max="15644" width="11.42578125" style="119" customWidth="1"/>
    <col min="15645" max="15646" width="9.140625" style="119"/>
    <col min="15647" max="15647" width="21.42578125" style="119" customWidth="1"/>
    <col min="15648" max="15648" width="15.28515625" style="119" bestFit="1" customWidth="1"/>
    <col min="15649" max="15649" width="28.42578125" style="119" bestFit="1" customWidth="1"/>
    <col min="15650" max="15650" width="15.28515625" style="119" bestFit="1" customWidth="1"/>
    <col min="15651" max="15651" width="15.140625" style="119" customWidth="1"/>
    <col min="15652" max="15652" width="17.7109375" style="119" bestFit="1" customWidth="1"/>
    <col min="15653" max="15653" width="9.140625" style="119"/>
    <col min="15654" max="15654" width="16.85546875" style="119" bestFit="1" customWidth="1"/>
    <col min="15655" max="15655" width="54.7109375" style="119" bestFit="1" customWidth="1"/>
    <col min="15656" max="15656" width="10.85546875" style="119" bestFit="1" customWidth="1"/>
    <col min="15657" max="15657" width="11.28515625" style="119" bestFit="1" customWidth="1"/>
    <col min="15658" max="15658" width="11.85546875" style="119" bestFit="1" customWidth="1"/>
    <col min="15659" max="15890" width="9.140625" style="119"/>
    <col min="15891" max="15891" width="6.140625" style="119" customWidth="1"/>
    <col min="15892" max="15892" width="109.85546875" style="119" customWidth="1"/>
    <col min="15893" max="15893" width="23.28515625" style="119" customWidth="1"/>
    <col min="15894" max="15894" width="16.7109375" style="119" customWidth="1"/>
    <col min="15895" max="15895" width="12.5703125" style="119" customWidth="1"/>
    <col min="15896" max="15896" width="19.28515625" style="119" customWidth="1"/>
    <col min="15897" max="15897" width="32" style="119" bestFit="1" customWidth="1"/>
    <col min="15898" max="15898" width="38.7109375" style="119" customWidth="1"/>
    <col min="15899" max="15899" width="11.28515625" style="119" bestFit="1" customWidth="1"/>
    <col min="15900" max="15900" width="11.42578125" style="119" customWidth="1"/>
    <col min="15901" max="15902" width="9.140625" style="119"/>
    <col min="15903" max="15903" width="21.42578125" style="119" customWidth="1"/>
    <col min="15904" max="15904" width="15.28515625" style="119" bestFit="1" customWidth="1"/>
    <col min="15905" max="15905" width="28.42578125" style="119" bestFit="1" customWidth="1"/>
    <col min="15906" max="15906" width="15.28515625" style="119" bestFit="1" customWidth="1"/>
    <col min="15907" max="15907" width="15.140625" style="119" customWidth="1"/>
    <col min="15908" max="15908" width="17.7109375" style="119" bestFit="1" customWidth="1"/>
    <col min="15909" max="15909" width="9.140625" style="119"/>
    <col min="15910" max="15910" width="16.85546875" style="119" bestFit="1" customWidth="1"/>
    <col min="15911" max="15911" width="54.7109375" style="119" bestFit="1" customWidth="1"/>
    <col min="15912" max="15912" width="10.85546875" style="119" bestFit="1" customWidth="1"/>
    <col min="15913" max="15913" width="11.28515625" style="119" bestFit="1" customWidth="1"/>
    <col min="15914" max="15914" width="11.85546875" style="119" bestFit="1" customWidth="1"/>
    <col min="15915" max="16146" width="9.140625" style="119"/>
    <col min="16147" max="16147" width="6.140625" style="119" customWidth="1"/>
    <col min="16148" max="16148" width="109.85546875" style="119" customWidth="1"/>
    <col min="16149" max="16149" width="23.28515625" style="119" customWidth="1"/>
    <col min="16150" max="16150" width="16.7109375" style="119" customWidth="1"/>
    <col min="16151" max="16151" width="12.5703125" style="119" customWidth="1"/>
    <col min="16152" max="16152" width="19.28515625" style="119" customWidth="1"/>
    <col min="16153" max="16153" width="32" style="119" bestFit="1" customWidth="1"/>
    <col min="16154" max="16154" width="38.7109375" style="119" customWidth="1"/>
    <col min="16155" max="16155" width="11.28515625" style="119" bestFit="1" customWidth="1"/>
    <col min="16156" max="16156" width="11.42578125" style="119" customWidth="1"/>
    <col min="16157" max="16158" width="9.140625" style="119"/>
    <col min="16159" max="16159" width="21.42578125" style="119" customWidth="1"/>
    <col min="16160" max="16160" width="15.28515625" style="119" bestFit="1" customWidth="1"/>
    <col min="16161" max="16161" width="28.42578125" style="119" bestFit="1" customWidth="1"/>
    <col min="16162" max="16162" width="15.28515625" style="119" bestFit="1" customWidth="1"/>
    <col min="16163" max="16163" width="15.140625" style="119" customWidth="1"/>
    <col min="16164" max="16164" width="17.7109375" style="119" bestFit="1" customWidth="1"/>
    <col min="16165" max="16165" width="9.140625" style="119"/>
    <col min="16166" max="16166" width="16.85546875" style="119" bestFit="1" customWidth="1"/>
    <col min="16167" max="16167" width="54.7109375" style="119" bestFit="1" customWidth="1"/>
    <col min="16168" max="16168" width="10.85546875" style="119" bestFit="1" customWidth="1"/>
    <col min="16169" max="16169" width="11.28515625" style="119" bestFit="1" customWidth="1"/>
    <col min="16170" max="16170" width="11.85546875" style="119" bestFit="1" customWidth="1"/>
    <col min="16171" max="16384" width="9.140625" style="119"/>
  </cols>
  <sheetData>
    <row r="1" spans="1:73" x14ac:dyDescent="0.3">
      <c r="A1" s="327" t="s">
        <v>161</v>
      </c>
      <c r="B1" s="144"/>
      <c r="H1" s="148"/>
      <c r="I1" s="126"/>
      <c r="J1" s="125"/>
      <c r="K1" s="127"/>
      <c r="L1" s="127"/>
      <c r="M1" s="125"/>
      <c r="N1" s="125"/>
      <c r="O1" s="127"/>
      <c r="P1" s="127"/>
      <c r="Q1" s="125"/>
      <c r="R1" s="125"/>
      <c r="S1" s="127"/>
      <c r="T1" s="127"/>
      <c r="U1" s="125"/>
      <c r="V1" s="125"/>
      <c r="W1" s="128"/>
      <c r="X1" s="128"/>
      <c r="Y1" s="125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8"/>
      <c r="AN1" s="118"/>
      <c r="AO1" s="118"/>
      <c r="AP1" s="118"/>
      <c r="AQ1" s="118"/>
      <c r="AR1" s="118"/>
      <c r="AS1" s="118"/>
      <c r="AT1" s="118"/>
      <c r="AU1" s="118"/>
      <c r="AV1" s="118"/>
      <c r="AW1" s="118"/>
      <c r="AX1" s="118"/>
      <c r="AY1" s="118"/>
      <c r="AZ1" s="118"/>
      <c r="BA1" s="118"/>
      <c r="BB1" s="118"/>
      <c r="BC1" s="118"/>
      <c r="BD1" s="118"/>
      <c r="BE1" s="118"/>
      <c r="BF1" s="118"/>
      <c r="BG1" s="118"/>
      <c r="BH1" s="118"/>
      <c r="BI1" s="118"/>
      <c r="BJ1" s="118"/>
      <c r="BK1" s="118"/>
      <c r="BL1" s="118"/>
      <c r="BM1" s="118"/>
      <c r="BN1" s="118"/>
      <c r="BO1" s="118"/>
      <c r="BP1" s="118"/>
      <c r="BQ1" s="118"/>
      <c r="BR1" s="118"/>
      <c r="BS1" s="118"/>
    </row>
    <row r="2" spans="1:73" ht="18.75" customHeight="1" x14ac:dyDescent="0.25">
      <c r="A2" s="329" t="s">
        <v>153</v>
      </c>
      <c r="B2" s="330"/>
      <c r="C2" s="73" t="s">
        <v>34</v>
      </c>
      <c r="D2" s="331"/>
      <c r="E2" s="332"/>
      <c r="F2" s="333"/>
      <c r="G2" s="160"/>
      <c r="H2" s="161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167"/>
      <c r="AB2" s="167"/>
      <c r="AC2" s="167"/>
      <c r="AD2" s="167"/>
      <c r="AE2" s="167"/>
      <c r="AF2" s="167"/>
      <c r="AG2" s="167"/>
      <c r="AH2" s="167"/>
      <c r="AI2" s="167"/>
      <c r="AJ2" s="167"/>
      <c r="AK2" s="167"/>
      <c r="AL2" s="167"/>
      <c r="AM2" s="167"/>
      <c r="AN2" s="167"/>
      <c r="AO2" s="167"/>
      <c r="AP2" s="167"/>
      <c r="AQ2" s="167"/>
      <c r="AR2" s="167"/>
      <c r="AS2" s="167"/>
      <c r="AT2" s="167"/>
      <c r="AU2" s="167"/>
      <c r="AV2" s="167"/>
      <c r="AW2" s="167"/>
      <c r="AX2" s="167"/>
      <c r="AY2" s="167"/>
      <c r="AZ2" s="167"/>
      <c r="BA2" s="167"/>
      <c r="BB2" s="167"/>
      <c r="BC2" s="167"/>
      <c r="BD2" s="167"/>
      <c r="BE2" s="167"/>
      <c r="BF2" s="167"/>
      <c r="BG2" s="167"/>
      <c r="BH2" s="167"/>
      <c r="BI2" s="167"/>
      <c r="BJ2" s="167"/>
      <c r="BK2" s="167"/>
      <c r="BL2" s="167"/>
      <c r="BM2" s="167"/>
      <c r="BN2" s="167"/>
      <c r="BO2" s="167"/>
      <c r="BP2" s="167"/>
      <c r="BQ2" s="167"/>
      <c r="BR2" s="167"/>
      <c r="BS2" s="167"/>
      <c r="BT2" s="167"/>
      <c r="BU2" s="167"/>
    </row>
    <row r="3" spans="1:73" s="122" customFormat="1" ht="50.25" customHeight="1" x14ac:dyDescent="0.25">
      <c r="A3" s="120" t="s">
        <v>27</v>
      </c>
      <c r="B3" s="121" t="s">
        <v>28</v>
      </c>
      <c r="C3" s="3" t="s">
        <v>43</v>
      </c>
      <c r="D3" s="238" t="s">
        <v>29</v>
      </c>
      <c r="E3" s="238" t="s">
        <v>30</v>
      </c>
      <c r="F3" s="123" t="s">
        <v>31</v>
      </c>
      <c r="G3" s="124" t="s">
        <v>32</v>
      </c>
      <c r="H3" s="146" t="s">
        <v>33</v>
      </c>
      <c r="I3" s="169"/>
      <c r="J3" s="169"/>
      <c r="K3" s="170"/>
      <c r="L3" s="170"/>
      <c r="M3" s="169"/>
      <c r="N3" s="169"/>
      <c r="O3" s="171"/>
      <c r="P3" s="171"/>
      <c r="Q3" s="169"/>
      <c r="R3" s="172"/>
      <c r="S3" s="172"/>
      <c r="T3" s="172"/>
      <c r="U3" s="172"/>
      <c r="V3" s="172"/>
      <c r="W3" s="172"/>
      <c r="X3" s="172"/>
      <c r="Y3" s="172"/>
      <c r="Z3" s="172"/>
      <c r="AA3" s="172"/>
      <c r="AB3" s="172"/>
      <c r="AC3" s="172"/>
      <c r="AD3" s="172"/>
      <c r="AE3" s="172"/>
      <c r="AF3" s="172"/>
      <c r="AG3" s="172"/>
      <c r="AH3" s="173"/>
      <c r="AI3" s="173"/>
      <c r="AJ3" s="173"/>
      <c r="AK3" s="173"/>
      <c r="AL3" s="173"/>
      <c r="AM3" s="173"/>
      <c r="AN3" s="173"/>
      <c r="AO3" s="173"/>
      <c r="AP3" s="173"/>
      <c r="AQ3" s="173"/>
      <c r="AR3" s="173"/>
      <c r="AS3" s="173"/>
      <c r="AT3" s="173"/>
      <c r="AU3" s="173"/>
      <c r="AV3" s="173"/>
      <c r="AW3" s="173"/>
      <c r="AX3" s="173"/>
      <c r="AY3" s="173"/>
      <c r="AZ3" s="173"/>
      <c r="BA3" s="173"/>
      <c r="BB3" s="173"/>
      <c r="BC3" s="173"/>
      <c r="BD3" s="173"/>
      <c r="BE3" s="173"/>
      <c r="BF3" s="173"/>
      <c r="BG3" s="173"/>
      <c r="BH3" s="173"/>
      <c r="BI3" s="173"/>
      <c r="BJ3" s="173"/>
      <c r="BK3" s="173"/>
      <c r="BL3" s="173"/>
      <c r="BM3" s="173"/>
      <c r="BN3" s="173"/>
      <c r="BO3" s="173"/>
      <c r="BP3" s="173"/>
      <c r="BQ3" s="173"/>
      <c r="BR3" s="173"/>
      <c r="BS3" s="173"/>
      <c r="BT3" s="173"/>
      <c r="BU3" s="173"/>
    </row>
    <row r="4" spans="1:73" s="9" customFormat="1" ht="20.25" x14ac:dyDescent="0.25">
      <c r="A4" s="6"/>
      <c r="B4" s="336" t="s">
        <v>15</v>
      </c>
      <c r="C4" s="337"/>
      <c r="D4" s="337"/>
      <c r="E4" s="337"/>
      <c r="F4" s="337"/>
      <c r="G4" s="337"/>
      <c r="H4" s="33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</row>
    <row r="5" spans="1:73" ht="54.75" x14ac:dyDescent="0.3">
      <c r="A5" s="174"/>
      <c r="B5" s="175" t="s">
        <v>134</v>
      </c>
      <c r="C5" s="47"/>
      <c r="D5" s="47"/>
      <c r="E5" s="47"/>
      <c r="F5" s="176"/>
      <c r="G5" s="47"/>
      <c r="H5" s="292"/>
      <c r="AM5" s="256"/>
      <c r="AT5" s="167"/>
      <c r="AU5" s="167"/>
      <c r="AV5" s="167"/>
      <c r="AW5" s="167"/>
      <c r="AX5" s="167"/>
      <c r="AY5" s="167"/>
      <c r="AZ5" s="167"/>
      <c r="BA5" s="167"/>
      <c r="BB5" s="167"/>
      <c r="BC5" s="167"/>
      <c r="BD5" s="167"/>
      <c r="BE5" s="167"/>
      <c r="BF5" s="167"/>
      <c r="BG5" s="167"/>
      <c r="BH5" s="167"/>
      <c r="BI5" s="167"/>
      <c r="BJ5" s="167"/>
      <c r="BK5" s="167"/>
      <c r="BL5" s="167"/>
      <c r="BM5" s="167"/>
      <c r="BN5" s="167"/>
      <c r="BO5" s="167"/>
      <c r="BP5" s="167"/>
      <c r="BQ5" s="167"/>
      <c r="BR5" s="167"/>
      <c r="BS5" s="167"/>
      <c r="BT5" s="167"/>
      <c r="BU5" s="167"/>
    </row>
    <row r="6" spans="1:73" x14ac:dyDescent="0.3">
      <c r="A6" s="174">
        <v>4001</v>
      </c>
      <c r="B6" s="182" t="s">
        <v>83</v>
      </c>
      <c r="C6" s="149"/>
      <c r="D6" s="183">
        <v>3775</v>
      </c>
      <c r="E6" s="183">
        <v>4175</v>
      </c>
      <c r="F6" s="176">
        <v>642</v>
      </c>
      <c r="G6" s="47">
        <f t="shared" ref="G6:G15" si="0">C6*F6</f>
        <v>0</v>
      </c>
      <c r="H6" s="38" t="str">
        <f>IF(C6="","bedrag niet ingevuld",IF(C6&lt;D6,"bedrag &lt; min.",IF(C6&gt;E6,"bedrag &gt; max.","")))</f>
        <v>bedrag niet ingevuld</v>
      </c>
      <c r="J6" s="272"/>
      <c r="K6" s="273"/>
      <c r="L6" s="273"/>
      <c r="M6" s="274"/>
      <c r="N6" s="272"/>
      <c r="O6" s="273"/>
      <c r="P6" s="273"/>
      <c r="Q6" s="274"/>
      <c r="R6" s="272"/>
      <c r="S6" s="244"/>
      <c r="T6" s="244"/>
      <c r="U6" s="245"/>
      <c r="V6" s="243"/>
      <c r="W6" s="257"/>
      <c r="X6" s="257"/>
      <c r="Y6" s="245"/>
      <c r="Z6" s="256"/>
      <c r="AA6" s="256"/>
      <c r="AM6" s="256"/>
      <c r="AT6" s="167"/>
      <c r="AU6" s="167"/>
      <c r="AV6" s="167"/>
      <c r="AW6" s="167"/>
      <c r="AX6" s="167"/>
      <c r="AY6" s="167"/>
      <c r="AZ6" s="167"/>
      <c r="BA6" s="167"/>
      <c r="BB6" s="167"/>
      <c r="BC6" s="167"/>
      <c r="BD6" s="167"/>
      <c r="BE6" s="167"/>
      <c r="BF6" s="167"/>
      <c r="BG6" s="167"/>
      <c r="BH6" s="167"/>
      <c r="BI6" s="167"/>
      <c r="BJ6" s="167"/>
      <c r="BK6" s="167"/>
      <c r="BL6" s="167"/>
      <c r="BM6" s="167"/>
      <c r="BN6" s="167"/>
      <c r="BO6" s="167"/>
      <c r="BP6" s="167"/>
      <c r="BQ6" s="167"/>
      <c r="BR6" s="167"/>
      <c r="BS6" s="167"/>
      <c r="BT6" s="167"/>
      <c r="BU6" s="167"/>
    </row>
    <row r="7" spans="1:73" ht="13.5" customHeight="1" x14ac:dyDescent="0.3">
      <c r="A7" s="174">
        <f>A6+1</f>
        <v>4002</v>
      </c>
      <c r="B7" s="182" t="s">
        <v>84</v>
      </c>
      <c r="C7" s="149"/>
      <c r="D7" s="183">
        <v>3490</v>
      </c>
      <c r="E7" s="183">
        <v>3860</v>
      </c>
      <c r="F7" s="176">
        <v>99</v>
      </c>
      <c r="G7" s="47">
        <f t="shared" si="0"/>
        <v>0</v>
      </c>
      <c r="H7" s="38" t="str">
        <f>IF(C7="","bedrag niet ingevuld",IF(C7&lt;D7,"bedrag &lt; min.",IF(C7&gt;E7,"bedrag &gt; max.","")))</f>
        <v>bedrag niet ingevuld</v>
      </c>
      <c r="J7" s="272"/>
      <c r="K7" s="273"/>
      <c r="L7" s="273"/>
      <c r="M7" s="274"/>
      <c r="N7" s="272"/>
      <c r="O7" s="273"/>
      <c r="P7" s="273"/>
      <c r="Q7" s="274"/>
      <c r="R7" s="272"/>
      <c r="S7" s="244"/>
      <c r="T7" s="244"/>
      <c r="U7" s="245"/>
      <c r="V7" s="243"/>
      <c r="W7" s="257"/>
      <c r="X7" s="257"/>
      <c r="Y7" s="245"/>
      <c r="Z7" s="256"/>
      <c r="AA7" s="256"/>
      <c r="AB7" s="256"/>
      <c r="AM7" s="256"/>
      <c r="AT7" s="167"/>
      <c r="AU7" s="167"/>
      <c r="AV7" s="167"/>
      <c r="AW7" s="167"/>
      <c r="AX7" s="167"/>
      <c r="AY7" s="167"/>
      <c r="AZ7" s="167"/>
      <c r="BA7" s="167"/>
      <c r="BB7" s="167"/>
      <c r="BC7" s="167"/>
      <c r="BD7" s="167"/>
      <c r="BE7" s="167"/>
      <c r="BF7" s="167"/>
      <c r="BG7" s="167"/>
      <c r="BH7" s="167"/>
      <c r="BI7" s="167"/>
      <c r="BJ7" s="167"/>
      <c r="BK7" s="167"/>
      <c r="BL7" s="167"/>
      <c r="BM7" s="167"/>
      <c r="BN7" s="167"/>
      <c r="BO7" s="167"/>
      <c r="BP7" s="167"/>
      <c r="BQ7" s="167"/>
      <c r="BR7" s="167"/>
      <c r="BS7" s="167"/>
      <c r="BT7" s="167"/>
      <c r="BU7" s="167"/>
    </row>
    <row r="8" spans="1:73" ht="13.5" customHeight="1" x14ac:dyDescent="0.3">
      <c r="A8" s="174">
        <f t="shared" ref="A8:A15" si="1">A7+1</f>
        <v>4003</v>
      </c>
      <c r="B8" s="182" t="s">
        <v>85</v>
      </c>
      <c r="C8" s="149"/>
      <c r="D8" s="48">
        <v>332</v>
      </c>
      <c r="E8" s="48">
        <v>368</v>
      </c>
      <c r="F8" s="176">
        <v>99</v>
      </c>
      <c r="G8" s="47">
        <f t="shared" si="0"/>
        <v>0</v>
      </c>
      <c r="H8" s="38" t="str">
        <f>IF(C8="","bedrag niet ingevuld",IF(C8&lt;D8,"bedrag &lt; min.",IF(C8&gt;E8,"bedrag &gt; max.","")))</f>
        <v>bedrag niet ingevuld</v>
      </c>
      <c r="J8" s="272"/>
      <c r="K8" s="273"/>
      <c r="L8" s="273"/>
      <c r="M8" s="274"/>
      <c r="N8" s="272"/>
      <c r="O8" s="273"/>
      <c r="P8" s="273"/>
      <c r="Q8" s="274"/>
      <c r="R8" s="272"/>
      <c r="S8" s="244"/>
      <c r="T8" s="244"/>
      <c r="U8" s="245"/>
      <c r="V8" s="243"/>
      <c r="W8" s="257"/>
      <c r="X8" s="257"/>
      <c r="Y8" s="245"/>
      <c r="Z8" s="256"/>
      <c r="AA8" s="256"/>
      <c r="AB8" s="256"/>
      <c r="AM8" s="256"/>
      <c r="AT8" s="167"/>
      <c r="AU8" s="167"/>
      <c r="AV8" s="167"/>
      <c r="AW8" s="167"/>
      <c r="AX8" s="167"/>
      <c r="AY8" s="167"/>
      <c r="AZ8" s="167"/>
      <c r="BA8" s="167"/>
      <c r="BB8" s="167"/>
      <c r="BC8" s="167"/>
      <c r="BD8" s="167"/>
      <c r="BE8" s="167"/>
      <c r="BF8" s="167"/>
      <c r="BG8" s="167"/>
      <c r="BH8" s="167"/>
      <c r="BI8" s="167"/>
      <c r="BJ8" s="167"/>
      <c r="BK8" s="167"/>
      <c r="BL8" s="167"/>
      <c r="BM8" s="167"/>
      <c r="BN8" s="167"/>
      <c r="BO8" s="167"/>
      <c r="BP8" s="167"/>
      <c r="BQ8" s="167"/>
      <c r="BR8" s="167"/>
      <c r="BS8" s="167"/>
      <c r="BT8" s="167"/>
      <c r="BU8" s="167"/>
    </row>
    <row r="9" spans="1:73" ht="28.5" x14ac:dyDescent="0.3">
      <c r="A9" s="174">
        <f t="shared" si="1"/>
        <v>4004</v>
      </c>
      <c r="B9" s="182" t="s">
        <v>86</v>
      </c>
      <c r="C9" s="149"/>
      <c r="D9" s="183">
        <v>3775</v>
      </c>
      <c r="E9" s="183">
        <v>4175</v>
      </c>
      <c r="F9" s="176">
        <v>162</v>
      </c>
      <c r="G9" s="47">
        <f t="shared" si="0"/>
        <v>0</v>
      </c>
      <c r="H9" s="38" t="str">
        <f>IF(C9="","bedrag niet ingevuld",IF(C9&lt;D9,"bedrag &lt; min.",IF(C9&gt;E9,"bedrag &gt; max.","")))</f>
        <v>bedrag niet ingevuld</v>
      </c>
      <c r="J9" s="272"/>
      <c r="K9" s="273"/>
      <c r="L9" s="273"/>
      <c r="M9" s="274"/>
      <c r="N9" s="272"/>
      <c r="O9" s="273"/>
      <c r="P9" s="273"/>
      <c r="Q9" s="274"/>
      <c r="R9" s="272"/>
      <c r="S9" s="244"/>
      <c r="T9" s="244"/>
      <c r="U9" s="245"/>
      <c r="V9" s="243"/>
      <c r="W9" s="257"/>
      <c r="X9" s="257"/>
      <c r="Y9" s="245"/>
      <c r="Z9" s="256"/>
      <c r="AA9" s="256"/>
      <c r="AB9" s="256"/>
      <c r="AM9" s="256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</row>
    <row r="10" spans="1:73" ht="28.5" x14ac:dyDescent="0.3">
      <c r="A10" s="174">
        <f t="shared" si="1"/>
        <v>4005</v>
      </c>
      <c r="B10" s="182" t="s">
        <v>87</v>
      </c>
      <c r="C10" s="149"/>
      <c r="D10" s="183">
        <v>-332.5</v>
      </c>
      <c r="E10" s="183">
        <v>-420</v>
      </c>
      <c r="F10" s="176">
        <v>162</v>
      </c>
      <c r="G10" s="47">
        <f t="shared" si="0"/>
        <v>0</v>
      </c>
      <c r="H10" s="38" t="str">
        <f>IF(C10="","bedrag niet ingevuld",IF(C10&gt;D10,"bedrag &lt; min.",IF(C10&lt;E10,"bedrag &gt; max.","")))</f>
        <v>bedrag niet ingevuld</v>
      </c>
      <c r="J10" s="272"/>
      <c r="K10" s="273"/>
      <c r="L10" s="273"/>
      <c r="M10" s="274"/>
      <c r="N10" s="272"/>
      <c r="O10" s="273"/>
      <c r="P10" s="273"/>
      <c r="Q10" s="274"/>
      <c r="R10" s="272"/>
      <c r="S10" s="244"/>
      <c r="T10" s="244"/>
      <c r="U10" s="245"/>
      <c r="V10" s="243"/>
      <c r="W10" s="257"/>
      <c r="X10" s="257"/>
      <c r="Y10" s="245"/>
      <c r="Z10" s="256"/>
      <c r="AA10" s="256"/>
      <c r="AB10" s="256"/>
      <c r="AM10" s="256"/>
      <c r="AT10" s="167"/>
      <c r="AU10" s="167"/>
      <c r="AV10" s="167"/>
      <c r="AW10" s="167"/>
      <c r="AX10" s="167"/>
      <c r="AY10" s="167"/>
      <c r="AZ10" s="167"/>
      <c r="BA10" s="167"/>
      <c r="BB10" s="167"/>
      <c r="BC10" s="167"/>
      <c r="BD10" s="167"/>
      <c r="BE10" s="167"/>
      <c r="BF10" s="167"/>
      <c r="BG10" s="167"/>
      <c r="BH10" s="167"/>
      <c r="BI10" s="167"/>
      <c r="BJ10" s="167"/>
      <c r="BK10" s="167"/>
      <c r="BL10" s="167"/>
      <c r="BM10" s="167"/>
      <c r="BN10" s="167"/>
      <c r="BO10" s="167"/>
      <c r="BP10" s="167"/>
      <c r="BQ10" s="167"/>
      <c r="BR10" s="167"/>
      <c r="BS10" s="167"/>
      <c r="BT10" s="167"/>
      <c r="BU10" s="167"/>
    </row>
    <row r="11" spans="1:73" x14ac:dyDescent="0.3">
      <c r="A11" s="174">
        <f t="shared" si="1"/>
        <v>4006</v>
      </c>
      <c r="B11" s="182" t="s">
        <v>135</v>
      </c>
      <c r="C11" s="149"/>
      <c r="D11" s="183">
        <v>3560</v>
      </c>
      <c r="E11" s="183">
        <v>3940</v>
      </c>
      <c r="F11" s="176">
        <v>78</v>
      </c>
      <c r="G11" s="47">
        <f t="shared" si="0"/>
        <v>0</v>
      </c>
      <c r="H11" s="38" t="str">
        <f>IF(C11="","bedrag niet ingevuld",IF(C11&lt;D11,"bedrag &lt; min.",IF(C11&gt;E11,"bedrag &gt; max.","")))</f>
        <v>bedrag niet ingevuld</v>
      </c>
      <c r="J11" s="272"/>
      <c r="K11" s="273"/>
      <c r="L11" s="273"/>
      <c r="M11" s="274"/>
      <c r="N11" s="272"/>
      <c r="O11" s="273"/>
      <c r="P11" s="273"/>
      <c r="Q11" s="274"/>
      <c r="R11" s="272"/>
      <c r="S11" s="244"/>
      <c r="T11" s="244"/>
      <c r="U11" s="245"/>
      <c r="V11" s="243"/>
      <c r="W11" s="257"/>
      <c r="X11" s="257"/>
      <c r="Y11" s="245"/>
      <c r="Z11" s="256"/>
      <c r="AA11" s="256"/>
      <c r="AB11" s="256"/>
      <c r="AM11" s="256"/>
      <c r="AT11" s="167"/>
      <c r="AU11" s="167"/>
      <c r="AV11" s="167"/>
      <c r="AW11" s="167"/>
      <c r="AX11" s="167"/>
      <c r="AY11" s="167"/>
      <c r="AZ11" s="167"/>
      <c r="BA11" s="167"/>
      <c r="BB11" s="167"/>
      <c r="BC11" s="167"/>
      <c r="BD11" s="167"/>
      <c r="BE11" s="167"/>
      <c r="BF11" s="167"/>
      <c r="BG11" s="167"/>
      <c r="BH11" s="167"/>
      <c r="BI11" s="167"/>
      <c r="BJ11" s="167"/>
      <c r="BK11" s="167"/>
      <c r="BL11" s="167"/>
      <c r="BM11" s="167"/>
      <c r="BN11" s="167"/>
      <c r="BO11" s="167"/>
      <c r="BP11" s="167"/>
      <c r="BQ11" s="167"/>
      <c r="BR11" s="167"/>
      <c r="BS11" s="167"/>
      <c r="BT11" s="167"/>
      <c r="BU11" s="167"/>
    </row>
    <row r="12" spans="1:73" x14ac:dyDescent="0.3">
      <c r="A12" s="174">
        <f t="shared" si="1"/>
        <v>4007</v>
      </c>
      <c r="B12" s="182" t="s">
        <v>89</v>
      </c>
      <c r="C12" s="149"/>
      <c r="D12" s="183">
        <v>760</v>
      </c>
      <c r="E12" s="183">
        <v>840</v>
      </c>
      <c r="F12" s="176">
        <v>981</v>
      </c>
      <c r="G12" s="47">
        <f t="shared" si="0"/>
        <v>0</v>
      </c>
      <c r="H12" s="38" t="str">
        <f>IF(C12="","bedrag niet ingevuld",IF(C12&lt;D12,"bedrag &lt; min.",IF(C12&gt;E12,"bedrag &gt; max.","")))</f>
        <v>bedrag niet ingevuld</v>
      </c>
      <c r="J12" s="272"/>
      <c r="K12" s="273"/>
      <c r="L12" s="273"/>
      <c r="M12" s="274"/>
      <c r="N12" s="272"/>
      <c r="O12" s="273"/>
      <c r="P12" s="273"/>
      <c r="Q12" s="274"/>
      <c r="R12" s="272"/>
      <c r="S12" s="244"/>
      <c r="T12" s="244"/>
      <c r="U12" s="245"/>
      <c r="V12" s="243"/>
      <c r="W12" s="257"/>
      <c r="X12" s="257"/>
      <c r="Y12" s="245"/>
      <c r="Z12" s="256"/>
      <c r="AA12" s="256"/>
      <c r="AM12" s="256"/>
      <c r="AT12" s="167"/>
      <c r="AU12" s="167"/>
      <c r="AV12" s="167"/>
      <c r="AW12" s="167"/>
      <c r="AX12" s="167"/>
      <c r="AY12" s="167"/>
      <c r="AZ12" s="167"/>
      <c r="BA12" s="167"/>
      <c r="BB12" s="167"/>
      <c r="BC12" s="167"/>
      <c r="BD12" s="167"/>
      <c r="BE12" s="167"/>
      <c r="BF12" s="167"/>
      <c r="BG12" s="167"/>
      <c r="BH12" s="167"/>
      <c r="BI12" s="167"/>
      <c r="BJ12" s="167"/>
      <c r="BK12" s="167"/>
      <c r="BL12" s="167"/>
      <c r="BM12" s="167"/>
      <c r="BN12" s="167"/>
      <c r="BO12" s="167"/>
      <c r="BP12" s="167"/>
      <c r="BQ12" s="167"/>
      <c r="BR12" s="167"/>
      <c r="BS12" s="167"/>
      <c r="BT12" s="167"/>
      <c r="BU12" s="167"/>
    </row>
    <row r="13" spans="1:73" x14ac:dyDescent="0.3">
      <c r="A13" s="174">
        <f t="shared" si="1"/>
        <v>4008</v>
      </c>
      <c r="B13" s="182" t="s">
        <v>73</v>
      </c>
      <c r="C13" s="149"/>
      <c r="D13" s="183">
        <v>71.25</v>
      </c>
      <c r="E13" s="183">
        <v>78.75</v>
      </c>
      <c r="F13" s="176">
        <v>10</v>
      </c>
      <c r="G13" s="47">
        <f t="shared" si="0"/>
        <v>0</v>
      </c>
      <c r="H13" s="38" t="str">
        <f>IF(C13="","bedrag niet ingevuld",IF(C13&lt;D13,"bedrag &lt; min.",IF(C13&gt;E13,"bedrag &gt; max.","")))</f>
        <v>bedrag niet ingevuld</v>
      </c>
      <c r="J13" s="272"/>
      <c r="K13" s="273"/>
      <c r="L13" s="273"/>
      <c r="M13" s="274"/>
      <c r="N13" s="272"/>
      <c r="O13" s="273"/>
      <c r="P13" s="273"/>
      <c r="Q13" s="274"/>
      <c r="R13" s="272"/>
      <c r="S13" s="244"/>
      <c r="T13" s="244"/>
      <c r="U13" s="245"/>
      <c r="V13" s="243"/>
      <c r="W13" s="257"/>
      <c r="X13" s="257"/>
      <c r="Y13" s="245"/>
      <c r="Z13" s="256"/>
      <c r="AA13" s="256"/>
      <c r="AM13" s="256"/>
      <c r="AT13" s="167"/>
      <c r="AU13" s="167"/>
      <c r="AV13" s="167"/>
      <c r="AW13" s="167"/>
      <c r="AX13" s="167"/>
      <c r="AY13" s="167"/>
      <c r="AZ13" s="167"/>
      <c r="BA13" s="167"/>
      <c r="BB13" s="167"/>
      <c r="BC13" s="167"/>
      <c r="BD13" s="167"/>
      <c r="BE13" s="167"/>
      <c r="BF13" s="167"/>
      <c r="BG13" s="167"/>
      <c r="BH13" s="167"/>
      <c r="BI13" s="167"/>
      <c r="BJ13" s="167"/>
      <c r="BK13" s="167"/>
      <c r="BL13" s="167"/>
      <c r="BM13" s="167"/>
      <c r="BN13" s="167"/>
      <c r="BO13" s="167"/>
      <c r="BP13" s="167"/>
      <c r="BQ13" s="167"/>
      <c r="BR13" s="167"/>
      <c r="BS13" s="167"/>
      <c r="BT13" s="167"/>
      <c r="BU13" s="167"/>
    </row>
    <row r="14" spans="1:73" x14ac:dyDescent="0.3">
      <c r="A14" s="174">
        <f t="shared" si="1"/>
        <v>4009</v>
      </c>
      <c r="B14" s="182" t="s">
        <v>90</v>
      </c>
      <c r="C14" s="149"/>
      <c r="D14" s="183">
        <v>4536</v>
      </c>
      <c r="E14" s="183">
        <v>5014</v>
      </c>
      <c r="F14" s="176">
        <v>17</v>
      </c>
      <c r="G14" s="47">
        <f t="shared" si="0"/>
        <v>0</v>
      </c>
      <c r="H14" s="38" t="str">
        <f>IF(C14="","bedrag niet ingevuld",IF(C14&lt;D14,"bedrag &lt; min.",IF(C14&gt;E14,"bedrag &gt; max.","")))</f>
        <v>bedrag niet ingevuld</v>
      </c>
      <c r="J14" s="272"/>
      <c r="K14" s="273"/>
      <c r="L14" s="273"/>
      <c r="M14" s="274"/>
      <c r="N14" s="272"/>
      <c r="O14" s="273"/>
      <c r="P14" s="273"/>
      <c r="Q14" s="274"/>
      <c r="R14" s="272"/>
      <c r="S14" s="244"/>
      <c r="T14" s="244"/>
      <c r="U14" s="245"/>
      <c r="V14" s="243"/>
      <c r="W14" s="257"/>
      <c r="X14" s="257"/>
      <c r="Y14" s="245"/>
      <c r="Z14" s="256"/>
      <c r="AA14" s="256"/>
      <c r="AM14" s="256"/>
      <c r="AT14" s="167"/>
      <c r="AU14" s="167"/>
      <c r="AV14" s="167"/>
      <c r="AW14" s="167"/>
      <c r="AX14" s="167"/>
      <c r="AY14" s="167"/>
      <c r="AZ14" s="167"/>
      <c r="BA14" s="167"/>
      <c r="BB14" s="167"/>
      <c r="BC14" s="167"/>
      <c r="BD14" s="167"/>
      <c r="BE14" s="167"/>
      <c r="BF14" s="167"/>
      <c r="BG14" s="167"/>
      <c r="BH14" s="167"/>
      <c r="BI14" s="167"/>
      <c r="BJ14" s="167"/>
      <c r="BK14" s="167"/>
      <c r="BL14" s="167"/>
      <c r="BM14" s="167"/>
      <c r="BN14" s="167"/>
      <c r="BO14" s="167"/>
      <c r="BP14" s="167"/>
      <c r="BQ14" s="167"/>
      <c r="BR14" s="167"/>
      <c r="BS14" s="167"/>
      <c r="BT14" s="167"/>
      <c r="BU14" s="167"/>
    </row>
    <row r="15" spans="1:73" x14ac:dyDescent="0.3">
      <c r="A15" s="174">
        <f t="shared" si="1"/>
        <v>4010</v>
      </c>
      <c r="B15" s="182" t="s">
        <v>91</v>
      </c>
      <c r="C15" s="149"/>
      <c r="D15" s="183">
        <v>1045</v>
      </c>
      <c r="E15" s="183">
        <v>1155</v>
      </c>
      <c r="F15" s="176">
        <v>10</v>
      </c>
      <c r="G15" s="47">
        <f t="shared" si="0"/>
        <v>0</v>
      </c>
      <c r="H15" s="38" t="str">
        <f>IF(C15="","bedrag niet ingevuld",IF(C15&lt;D15,"bedrag &lt; min.",IF(C15&gt;E15,"bedrag &gt; max.","")))</f>
        <v>bedrag niet ingevuld</v>
      </c>
      <c r="J15" s="272"/>
      <c r="K15" s="273"/>
      <c r="L15" s="273"/>
      <c r="M15" s="274"/>
      <c r="N15" s="272"/>
      <c r="O15" s="273"/>
      <c r="P15" s="273"/>
      <c r="Q15" s="274"/>
      <c r="R15" s="272"/>
      <c r="S15" s="244"/>
      <c r="T15" s="244"/>
      <c r="U15" s="245"/>
      <c r="V15" s="243"/>
      <c r="W15" s="257"/>
      <c r="X15" s="257"/>
      <c r="Y15" s="245"/>
      <c r="Z15" s="256"/>
      <c r="AA15" s="256"/>
      <c r="AM15" s="256"/>
      <c r="AT15" s="167"/>
      <c r="AU15" s="167"/>
      <c r="AV15" s="167"/>
      <c r="AW15" s="167"/>
      <c r="AX15" s="167"/>
      <c r="AY15" s="167"/>
      <c r="AZ15" s="167"/>
      <c r="BA15" s="167"/>
      <c r="BB15" s="167"/>
      <c r="BC15" s="167"/>
      <c r="BD15" s="167"/>
      <c r="BE15" s="167"/>
      <c r="BF15" s="167"/>
      <c r="BG15" s="167"/>
      <c r="BH15" s="167"/>
      <c r="BI15" s="167"/>
      <c r="BJ15" s="167"/>
      <c r="BK15" s="167"/>
      <c r="BL15" s="167"/>
      <c r="BM15" s="167"/>
      <c r="BN15" s="167"/>
      <c r="BO15" s="167"/>
      <c r="BP15" s="167"/>
      <c r="BQ15" s="167"/>
      <c r="BR15" s="167"/>
      <c r="BS15" s="167"/>
      <c r="BT15" s="167"/>
      <c r="BU15" s="167"/>
    </row>
    <row r="16" spans="1:73" x14ac:dyDescent="0.3">
      <c r="A16" s="174"/>
      <c r="B16" s="293"/>
      <c r="C16" s="334" t="s">
        <v>92</v>
      </c>
      <c r="D16" s="334"/>
      <c r="E16" s="334"/>
      <c r="F16" s="334"/>
      <c r="G16" s="88">
        <f>SUM(G6:G15)</f>
        <v>0</v>
      </c>
      <c r="H16" s="188"/>
      <c r="K16" s="270"/>
      <c r="L16" s="270"/>
      <c r="M16" s="270"/>
      <c r="O16" s="270"/>
      <c r="P16" s="270"/>
      <c r="Q16" s="270"/>
      <c r="S16" s="241"/>
      <c r="T16" s="241"/>
      <c r="U16" s="241"/>
      <c r="W16" s="241"/>
      <c r="X16" s="241"/>
      <c r="Y16" s="241"/>
      <c r="AT16" s="167"/>
      <c r="AU16" s="167"/>
      <c r="AV16" s="167"/>
      <c r="AW16" s="167"/>
      <c r="AX16" s="167"/>
      <c r="AY16" s="167"/>
      <c r="AZ16" s="167"/>
      <c r="BA16" s="167"/>
      <c r="BB16" s="167"/>
      <c r="BC16" s="167"/>
      <c r="BD16" s="167"/>
      <c r="BE16" s="167"/>
      <c r="BF16" s="167"/>
      <c r="BG16" s="167"/>
      <c r="BH16" s="167"/>
      <c r="BI16" s="167"/>
      <c r="BJ16" s="167"/>
      <c r="BK16" s="167"/>
      <c r="BL16" s="167"/>
      <c r="BM16" s="167"/>
      <c r="BN16" s="167"/>
      <c r="BO16" s="167"/>
      <c r="BP16" s="167"/>
      <c r="BQ16" s="167"/>
      <c r="BR16" s="167"/>
      <c r="BS16" s="167"/>
      <c r="BT16" s="167"/>
      <c r="BU16" s="167"/>
    </row>
    <row r="17" spans="1:73" s="9" customFormat="1" ht="20.25" x14ac:dyDescent="0.25">
      <c r="A17" s="6"/>
      <c r="B17" s="336" t="s">
        <v>145</v>
      </c>
      <c r="C17" s="337"/>
      <c r="D17" s="337"/>
      <c r="E17" s="337"/>
      <c r="F17" s="337"/>
      <c r="G17" s="337"/>
      <c r="H17" s="33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</row>
    <row r="18" spans="1:73" x14ac:dyDescent="0.3">
      <c r="A18" s="174">
        <f>A15+1</f>
        <v>4011</v>
      </c>
      <c r="B18" s="294" t="s">
        <v>70</v>
      </c>
      <c r="C18" s="149"/>
      <c r="D18" s="93">
        <v>14.25</v>
      </c>
      <c r="E18" s="93">
        <v>15.75</v>
      </c>
      <c r="F18" s="192">
        <v>1</v>
      </c>
      <c r="G18" s="47">
        <f>C18*F18</f>
        <v>0</v>
      </c>
      <c r="H18" s="38" t="str">
        <f t="shared" ref="H18:H22" si="2">IF(C18="","bedrag niet ingevuld",IF(C18&lt;D18,"bedrag &lt; min.",IF(C18&gt;E18,"bedrag &gt; max.","")))</f>
        <v>bedrag niet ingevuld</v>
      </c>
      <c r="J18" s="275"/>
      <c r="K18" s="273"/>
      <c r="L18" s="273"/>
      <c r="M18" s="274"/>
      <c r="N18" s="275"/>
      <c r="O18" s="273"/>
      <c r="P18" s="273"/>
      <c r="Q18" s="274"/>
      <c r="R18" s="275"/>
      <c r="S18" s="244"/>
      <c r="T18" s="244"/>
      <c r="U18" s="245"/>
      <c r="V18" s="246"/>
      <c r="W18" s="257"/>
      <c r="X18" s="257"/>
      <c r="Y18" s="245"/>
      <c r="Z18" s="258"/>
      <c r="AA18" s="258"/>
      <c r="AO18" s="256"/>
      <c r="AP18" s="256"/>
      <c r="AT18" s="167"/>
      <c r="AU18" s="167"/>
      <c r="AV18" s="167"/>
      <c r="AW18" s="167"/>
      <c r="AX18" s="167"/>
      <c r="AY18" s="167"/>
      <c r="AZ18" s="167"/>
      <c r="BA18" s="167"/>
      <c r="BB18" s="167"/>
      <c r="BC18" s="167"/>
      <c r="BD18" s="167"/>
      <c r="BE18" s="167"/>
      <c r="BF18" s="167"/>
      <c r="BG18" s="167"/>
      <c r="BH18" s="167"/>
      <c r="BI18" s="167"/>
      <c r="BJ18" s="167"/>
      <c r="BK18" s="167"/>
      <c r="BL18" s="167"/>
      <c r="BM18" s="167"/>
      <c r="BN18" s="167"/>
      <c r="BO18" s="167"/>
      <c r="BP18" s="167"/>
      <c r="BQ18" s="167"/>
      <c r="BR18" s="167"/>
      <c r="BS18" s="167"/>
      <c r="BT18" s="167"/>
      <c r="BU18" s="167"/>
    </row>
    <row r="19" spans="1:73" x14ac:dyDescent="0.3">
      <c r="A19" s="174">
        <f t="shared" ref="A19:A22" si="3">A18+1</f>
        <v>4012</v>
      </c>
      <c r="B19" s="294" t="s">
        <v>69</v>
      </c>
      <c r="C19" s="149"/>
      <c r="D19" s="93">
        <v>80.75</v>
      </c>
      <c r="E19" s="93">
        <v>89.25</v>
      </c>
      <c r="F19" s="192">
        <v>1</v>
      </c>
      <c r="G19" s="47">
        <f>C19*F19</f>
        <v>0</v>
      </c>
      <c r="H19" s="38" t="str">
        <f t="shared" si="2"/>
        <v>bedrag niet ingevuld</v>
      </c>
      <c r="J19" s="275"/>
      <c r="K19" s="273"/>
      <c r="L19" s="273"/>
      <c r="M19" s="274"/>
      <c r="N19" s="275"/>
      <c r="O19" s="273"/>
      <c r="P19" s="273"/>
      <c r="Q19" s="274"/>
      <c r="R19" s="275"/>
      <c r="S19" s="244"/>
      <c r="T19" s="244"/>
      <c r="U19" s="245"/>
      <c r="V19" s="246"/>
      <c r="W19" s="257"/>
      <c r="X19" s="257"/>
      <c r="Y19" s="245"/>
      <c r="Z19" s="258"/>
      <c r="AA19" s="258"/>
      <c r="AO19" s="256"/>
      <c r="AP19" s="256"/>
      <c r="AT19" s="167"/>
      <c r="AU19" s="167"/>
      <c r="AV19" s="167"/>
      <c r="AW19" s="167"/>
      <c r="AX19" s="167"/>
      <c r="AY19" s="167"/>
      <c r="AZ19" s="167"/>
      <c r="BA19" s="167"/>
      <c r="BB19" s="167"/>
      <c r="BC19" s="167"/>
      <c r="BD19" s="167"/>
      <c r="BE19" s="167"/>
      <c r="BF19" s="167"/>
      <c r="BG19" s="167"/>
      <c r="BH19" s="167"/>
      <c r="BI19" s="167"/>
      <c r="BJ19" s="167"/>
      <c r="BK19" s="167"/>
      <c r="BL19" s="167"/>
      <c r="BM19" s="167"/>
      <c r="BN19" s="167"/>
      <c r="BO19" s="167"/>
      <c r="BP19" s="167"/>
      <c r="BQ19" s="167"/>
      <c r="BR19" s="167"/>
      <c r="BS19" s="167"/>
      <c r="BT19" s="167"/>
      <c r="BU19" s="167"/>
    </row>
    <row r="20" spans="1:73" x14ac:dyDescent="0.3">
      <c r="A20" s="174">
        <f t="shared" si="3"/>
        <v>4013</v>
      </c>
      <c r="B20" s="294" t="s">
        <v>67</v>
      </c>
      <c r="C20" s="149"/>
      <c r="D20" s="93">
        <v>118.75</v>
      </c>
      <c r="E20" s="93">
        <v>131.25</v>
      </c>
      <c r="F20" s="192">
        <v>1</v>
      </c>
      <c r="G20" s="47">
        <f>C20*F20</f>
        <v>0</v>
      </c>
      <c r="H20" s="38" t="str">
        <f t="shared" si="2"/>
        <v>bedrag niet ingevuld</v>
      </c>
      <c r="J20" s="275"/>
      <c r="K20" s="273"/>
      <c r="L20" s="273"/>
      <c r="M20" s="274"/>
      <c r="N20" s="275"/>
      <c r="O20" s="273"/>
      <c r="P20" s="273"/>
      <c r="Q20" s="274"/>
      <c r="R20" s="275"/>
      <c r="S20" s="244"/>
      <c r="T20" s="244"/>
      <c r="U20" s="245"/>
      <c r="V20" s="246"/>
      <c r="W20" s="257"/>
      <c r="X20" s="257"/>
      <c r="Y20" s="245"/>
      <c r="Z20" s="258"/>
      <c r="AA20" s="258"/>
      <c r="AO20" s="256"/>
      <c r="AP20" s="256"/>
      <c r="AT20" s="167"/>
      <c r="AU20" s="167"/>
      <c r="AV20" s="167"/>
      <c r="AW20" s="167"/>
      <c r="AX20" s="167"/>
      <c r="AY20" s="167"/>
      <c r="AZ20" s="167"/>
      <c r="BA20" s="167"/>
      <c r="BB20" s="167"/>
      <c r="BC20" s="167"/>
      <c r="BD20" s="167"/>
      <c r="BE20" s="167"/>
      <c r="BF20" s="167"/>
      <c r="BG20" s="167"/>
      <c r="BH20" s="167"/>
      <c r="BI20" s="167"/>
      <c r="BJ20" s="167"/>
      <c r="BK20" s="167"/>
      <c r="BL20" s="167"/>
      <c r="BM20" s="167"/>
      <c r="BN20" s="167"/>
      <c r="BO20" s="167"/>
      <c r="BP20" s="167"/>
      <c r="BQ20" s="167"/>
      <c r="BR20" s="167"/>
      <c r="BS20" s="167"/>
      <c r="BT20" s="167"/>
      <c r="BU20" s="167"/>
    </row>
    <row r="21" spans="1:73" x14ac:dyDescent="0.3">
      <c r="A21" s="174">
        <f t="shared" si="3"/>
        <v>4014</v>
      </c>
      <c r="B21" s="294" t="s">
        <v>66</v>
      </c>
      <c r="C21" s="149"/>
      <c r="D21" s="93">
        <v>118.75</v>
      </c>
      <c r="E21" s="93">
        <v>131.25</v>
      </c>
      <c r="F21" s="192">
        <v>1</v>
      </c>
      <c r="G21" s="47">
        <f>C21*F21</f>
        <v>0</v>
      </c>
      <c r="H21" s="38" t="str">
        <f t="shared" si="2"/>
        <v>bedrag niet ingevuld</v>
      </c>
      <c r="J21" s="275"/>
      <c r="K21" s="273"/>
      <c r="L21" s="273"/>
      <c r="M21" s="274"/>
      <c r="N21" s="275"/>
      <c r="O21" s="273"/>
      <c r="P21" s="273"/>
      <c r="Q21" s="274"/>
      <c r="R21" s="275"/>
      <c r="S21" s="244"/>
      <c r="T21" s="244"/>
      <c r="U21" s="245"/>
      <c r="V21" s="246"/>
      <c r="W21" s="257"/>
      <c r="X21" s="257"/>
      <c r="Y21" s="245"/>
      <c r="Z21" s="258"/>
      <c r="AA21" s="258"/>
      <c r="AT21" s="167"/>
      <c r="AU21" s="167"/>
      <c r="AV21" s="167"/>
      <c r="AW21" s="167"/>
      <c r="AX21" s="167"/>
      <c r="AY21" s="167"/>
      <c r="AZ21" s="167"/>
      <c r="BA21" s="167"/>
      <c r="BB21" s="167"/>
      <c r="BC21" s="167"/>
      <c r="BD21" s="167"/>
      <c r="BE21" s="167"/>
      <c r="BF21" s="167"/>
      <c r="BG21" s="167"/>
      <c r="BH21" s="167"/>
      <c r="BI21" s="167"/>
      <c r="BJ21" s="167"/>
      <c r="BK21" s="167"/>
      <c r="BL21" s="167"/>
      <c r="BM21" s="167"/>
      <c r="BN21" s="167"/>
      <c r="BO21" s="167"/>
      <c r="BP21" s="167"/>
      <c r="BQ21" s="167"/>
      <c r="BR21" s="167"/>
      <c r="BS21" s="167"/>
      <c r="BT21" s="167"/>
      <c r="BU21" s="167"/>
    </row>
    <row r="22" spans="1:73" x14ac:dyDescent="0.3">
      <c r="A22" s="174">
        <f t="shared" si="3"/>
        <v>4015</v>
      </c>
      <c r="B22" s="295" t="s">
        <v>65</v>
      </c>
      <c r="C22" s="149"/>
      <c r="D22" s="93">
        <v>28.5</v>
      </c>
      <c r="E22" s="93">
        <v>31.5</v>
      </c>
      <c r="F22" s="192">
        <v>1</v>
      </c>
      <c r="G22" s="47">
        <f>C22*F22</f>
        <v>0</v>
      </c>
      <c r="H22" s="38" t="str">
        <f t="shared" si="2"/>
        <v>bedrag niet ingevuld</v>
      </c>
      <c r="J22" s="275"/>
      <c r="K22" s="273"/>
      <c r="L22" s="273"/>
      <c r="M22" s="274"/>
      <c r="N22" s="275"/>
      <c r="O22" s="273"/>
      <c r="P22" s="273"/>
      <c r="Q22" s="274"/>
      <c r="R22" s="275"/>
      <c r="S22" s="244"/>
      <c r="T22" s="244"/>
      <c r="U22" s="245"/>
      <c r="V22" s="246"/>
      <c r="W22" s="257"/>
      <c r="X22" s="257"/>
      <c r="Y22" s="245"/>
      <c r="Z22" s="258"/>
      <c r="AA22" s="258"/>
      <c r="AT22" s="167"/>
      <c r="AU22" s="167"/>
      <c r="AV22" s="167"/>
      <c r="AW22" s="167"/>
      <c r="AX22" s="167"/>
      <c r="AY22" s="167"/>
      <c r="AZ22" s="167"/>
      <c r="BA22" s="167"/>
      <c r="BB22" s="167"/>
      <c r="BC22" s="167"/>
      <c r="BD22" s="167"/>
      <c r="BE22" s="167"/>
      <c r="BF22" s="167"/>
      <c r="BG22" s="167"/>
      <c r="BH22" s="167"/>
      <c r="BI22" s="167"/>
      <c r="BJ22" s="167"/>
      <c r="BK22" s="167"/>
      <c r="BL22" s="167"/>
      <c r="BM22" s="167"/>
      <c r="BN22" s="167"/>
      <c r="BO22" s="167"/>
      <c r="BP22" s="167"/>
      <c r="BQ22" s="167"/>
      <c r="BR22" s="167"/>
      <c r="BS22" s="167"/>
      <c r="BT22" s="167"/>
      <c r="BU22" s="167"/>
    </row>
    <row r="23" spans="1:73" x14ac:dyDescent="0.3">
      <c r="A23" s="174"/>
      <c r="B23" s="293"/>
      <c r="C23" s="346" t="s">
        <v>93</v>
      </c>
      <c r="D23" s="347"/>
      <c r="E23" s="347"/>
      <c r="F23" s="348"/>
      <c r="G23" s="88">
        <f>SUM(G18:G22)</f>
        <v>0</v>
      </c>
      <c r="H23" s="188"/>
      <c r="M23" s="270"/>
      <c r="Q23" s="270"/>
      <c r="S23" s="241"/>
      <c r="T23" s="241"/>
      <c r="U23" s="241"/>
      <c r="Y23" s="241"/>
      <c r="AT23" s="167"/>
      <c r="AU23" s="167"/>
      <c r="AV23" s="167"/>
      <c r="AW23" s="167"/>
      <c r="AX23" s="167"/>
      <c r="AY23" s="167"/>
      <c r="AZ23" s="167"/>
      <c r="BA23" s="167"/>
      <c r="BB23" s="167"/>
      <c r="BC23" s="167"/>
      <c r="BD23" s="167"/>
      <c r="BE23" s="167"/>
      <c r="BF23" s="167"/>
      <c r="BG23" s="167"/>
      <c r="BH23" s="167"/>
      <c r="BI23" s="167"/>
      <c r="BJ23" s="167"/>
      <c r="BK23" s="167"/>
      <c r="BL23" s="167"/>
      <c r="BM23" s="167"/>
      <c r="BN23" s="167"/>
      <c r="BO23" s="167"/>
      <c r="BP23" s="167"/>
      <c r="BQ23" s="167"/>
      <c r="BR23" s="167"/>
      <c r="BS23" s="167"/>
      <c r="BT23" s="167"/>
      <c r="BU23" s="167"/>
    </row>
    <row r="24" spans="1:73" s="9" customFormat="1" ht="20.25" x14ac:dyDescent="0.25">
      <c r="A24" s="6"/>
      <c r="B24" s="343" t="s">
        <v>160</v>
      </c>
      <c r="C24" s="344"/>
      <c r="D24" s="344"/>
      <c r="E24" s="344"/>
      <c r="F24" s="344"/>
      <c r="G24" s="344"/>
      <c r="H24" s="345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</row>
    <row r="25" spans="1:73" ht="28.5" x14ac:dyDescent="0.3">
      <c r="A25" s="174">
        <f>A22+1</f>
        <v>4016</v>
      </c>
      <c r="B25" s="290" t="s">
        <v>94</v>
      </c>
      <c r="C25" s="149"/>
      <c r="D25" s="93">
        <v>142.5</v>
      </c>
      <c r="E25" s="93">
        <v>157.5</v>
      </c>
      <c r="F25" s="176">
        <v>7200</v>
      </c>
      <c r="G25" s="47">
        <f>C25*F25</f>
        <v>0</v>
      </c>
      <c r="H25" s="38" t="str">
        <f t="shared" ref="H25:H28" si="4">IF(C25="","bedrag niet ingevuld",IF(C25&lt;D25,"bedrag &lt; min.",IF(C25&gt;E25,"bedrag &gt; max.","")))</f>
        <v>bedrag niet ingevuld</v>
      </c>
      <c r="J25" s="272"/>
      <c r="K25" s="273"/>
      <c r="L25" s="273"/>
      <c r="M25" s="276"/>
      <c r="N25" s="272"/>
      <c r="O25" s="273"/>
      <c r="P25" s="273"/>
      <c r="Q25" s="276"/>
      <c r="R25" s="272"/>
      <c r="S25" s="244"/>
      <c r="T25" s="244"/>
      <c r="U25" s="247"/>
      <c r="V25" s="243"/>
      <c r="W25" s="257"/>
      <c r="X25" s="257"/>
      <c r="Y25" s="247"/>
      <c r="Z25" s="258"/>
      <c r="AA25" s="258"/>
      <c r="AF25" s="256"/>
      <c r="AT25" s="167"/>
      <c r="AU25" s="167"/>
      <c r="AV25" s="167"/>
      <c r="AW25" s="167"/>
      <c r="AX25" s="167"/>
      <c r="AY25" s="167"/>
      <c r="AZ25" s="167"/>
      <c r="BA25" s="167"/>
      <c r="BB25" s="167"/>
      <c r="BC25" s="167"/>
      <c r="BD25" s="167"/>
      <c r="BE25" s="167"/>
      <c r="BF25" s="167"/>
      <c r="BG25" s="167"/>
      <c r="BH25" s="167"/>
      <c r="BI25" s="167"/>
      <c r="BJ25" s="167"/>
      <c r="BK25" s="167"/>
      <c r="BL25" s="167"/>
      <c r="BM25" s="167"/>
      <c r="BN25" s="167"/>
      <c r="BO25" s="167"/>
      <c r="BP25" s="167"/>
      <c r="BQ25" s="167"/>
      <c r="BR25" s="167"/>
      <c r="BS25" s="167"/>
      <c r="BT25" s="167"/>
      <c r="BU25" s="167"/>
    </row>
    <row r="26" spans="1:73" x14ac:dyDescent="0.3">
      <c r="A26" s="174">
        <f t="shared" ref="A26:A28" si="5">A25+1</f>
        <v>4017</v>
      </c>
      <c r="B26" s="232" t="s">
        <v>95</v>
      </c>
      <c r="C26" s="149"/>
      <c r="D26" s="196">
        <v>71.25</v>
      </c>
      <c r="E26" s="196">
        <v>78.75</v>
      </c>
      <c r="F26" s="176">
        <v>70</v>
      </c>
      <c r="G26" s="105">
        <f>C26*F26</f>
        <v>0</v>
      </c>
      <c r="H26" s="38" t="str">
        <f t="shared" si="4"/>
        <v>bedrag niet ingevuld</v>
      </c>
      <c r="J26" s="272"/>
      <c r="K26" s="273"/>
      <c r="L26" s="273"/>
      <c r="M26" s="276"/>
      <c r="N26" s="272"/>
      <c r="O26" s="273"/>
      <c r="P26" s="273"/>
      <c r="Q26" s="276"/>
      <c r="R26" s="272"/>
      <c r="S26" s="244"/>
      <c r="T26" s="244"/>
      <c r="U26" s="247"/>
      <c r="V26" s="243"/>
      <c r="W26" s="257"/>
      <c r="X26" s="257"/>
      <c r="Y26" s="247"/>
      <c r="Z26" s="258"/>
      <c r="AA26" s="258"/>
      <c r="AF26" s="256"/>
      <c r="AT26" s="167"/>
      <c r="AU26" s="167"/>
      <c r="AV26" s="167"/>
      <c r="AW26" s="167"/>
      <c r="AX26" s="167"/>
      <c r="AY26" s="167"/>
      <c r="AZ26" s="167"/>
      <c r="BA26" s="167"/>
      <c r="BB26" s="167"/>
      <c r="BC26" s="167"/>
      <c r="BD26" s="167"/>
      <c r="BE26" s="167"/>
      <c r="BF26" s="167"/>
      <c r="BG26" s="167"/>
      <c r="BH26" s="167"/>
      <c r="BI26" s="167"/>
      <c r="BJ26" s="167"/>
      <c r="BK26" s="167"/>
      <c r="BL26" s="167"/>
      <c r="BM26" s="167"/>
      <c r="BN26" s="167"/>
      <c r="BO26" s="167"/>
      <c r="BP26" s="167"/>
      <c r="BQ26" s="167"/>
      <c r="BR26" s="167"/>
      <c r="BS26" s="167"/>
      <c r="BT26" s="167"/>
      <c r="BU26" s="167"/>
    </row>
    <row r="27" spans="1:73" s="130" customFormat="1" x14ac:dyDescent="0.3">
      <c r="A27" s="174">
        <f t="shared" si="5"/>
        <v>4018</v>
      </c>
      <c r="B27" s="232" t="s">
        <v>96</v>
      </c>
      <c r="C27" s="149"/>
      <c r="D27" s="196">
        <v>14.25</v>
      </c>
      <c r="E27" s="196">
        <v>15.75</v>
      </c>
      <c r="F27" s="176">
        <v>7200</v>
      </c>
      <c r="G27" s="105">
        <f>C27*F27</f>
        <v>0</v>
      </c>
      <c r="H27" s="38" t="str">
        <f t="shared" si="4"/>
        <v>bedrag niet ingevuld</v>
      </c>
      <c r="I27" s="270"/>
      <c r="J27" s="272"/>
      <c r="K27" s="273"/>
      <c r="L27" s="273"/>
      <c r="M27" s="276"/>
      <c r="N27" s="272"/>
      <c r="O27" s="273"/>
      <c r="P27" s="273"/>
      <c r="Q27" s="276"/>
      <c r="R27" s="272"/>
      <c r="S27" s="244"/>
      <c r="T27" s="244"/>
      <c r="U27" s="247"/>
      <c r="V27" s="243"/>
      <c r="W27" s="257"/>
      <c r="X27" s="257"/>
      <c r="Y27" s="247"/>
      <c r="Z27" s="258"/>
      <c r="AA27" s="258"/>
      <c r="AB27" s="255"/>
      <c r="AC27" s="255"/>
      <c r="AD27" s="255"/>
      <c r="AE27" s="255"/>
      <c r="AF27" s="256"/>
      <c r="AG27" s="255"/>
      <c r="AH27" s="255"/>
      <c r="AI27" s="255"/>
      <c r="AJ27" s="255"/>
      <c r="AK27" s="255"/>
      <c r="AL27" s="255"/>
      <c r="AM27" s="255"/>
      <c r="AN27" s="255"/>
      <c r="AO27" s="255"/>
      <c r="AP27" s="255"/>
      <c r="AQ27" s="239"/>
      <c r="AR27" s="239"/>
      <c r="AS27" s="239"/>
      <c r="AT27" s="167"/>
      <c r="AU27" s="167"/>
      <c r="AV27" s="167"/>
      <c r="AW27" s="167"/>
      <c r="AX27" s="167"/>
      <c r="AY27" s="167"/>
      <c r="AZ27" s="167"/>
      <c r="BA27" s="167"/>
      <c r="BB27" s="167"/>
      <c r="BC27" s="167"/>
      <c r="BD27" s="167"/>
      <c r="BE27" s="167"/>
      <c r="BF27" s="167"/>
      <c r="BG27" s="167"/>
      <c r="BH27" s="167"/>
      <c r="BI27" s="167"/>
      <c r="BJ27" s="167"/>
      <c r="BK27" s="167"/>
      <c r="BL27" s="167"/>
      <c r="BM27" s="167"/>
      <c r="BN27" s="167"/>
      <c r="BO27" s="167"/>
      <c r="BP27" s="167"/>
      <c r="BQ27" s="167"/>
      <c r="BR27" s="167"/>
      <c r="BS27" s="167"/>
      <c r="BT27" s="167"/>
      <c r="BU27" s="167"/>
    </row>
    <row r="28" spans="1:73" x14ac:dyDescent="0.3">
      <c r="A28" s="174">
        <f t="shared" si="5"/>
        <v>4019</v>
      </c>
      <c r="B28" s="232" t="s">
        <v>97</v>
      </c>
      <c r="C28" s="149"/>
      <c r="D28" s="196">
        <v>33.25</v>
      </c>
      <c r="E28" s="196">
        <v>36.75</v>
      </c>
      <c r="F28" s="176">
        <v>7200</v>
      </c>
      <c r="G28" s="105">
        <f>C28*F28</f>
        <v>0</v>
      </c>
      <c r="H28" s="38" t="str">
        <f t="shared" si="4"/>
        <v>bedrag niet ingevuld</v>
      </c>
      <c r="J28" s="272"/>
      <c r="K28" s="273"/>
      <c r="L28" s="273"/>
      <c r="M28" s="276"/>
      <c r="N28" s="272"/>
      <c r="O28" s="273"/>
      <c r="P28" s="273"/>
      <c r="Q28" s="276"/>
      <c r="R28" s="272"/>
      <c r="S28" s="244"/>
      <c r="T28" s="244"/>
      <c r="U28" s="247"/>
      <c r="V28" s="243"/>
      <c r="W28" s="257"/>
      <c r="X28" s="257"/>
      <c r="Y28" s="247"/>
      <c r="Z28" s="258"/>
      <c r="AA28" s="258"/>
      <c r="AT28" s="167"/>
      <c r="AU28" s="167"/>
      <c r="AV28" s="167"/>
      <c r="AW28" s="167"/>
      <c r="AX28" s="167"/>
      <c r="AY28" s="167"/>
      <c r="AZ28" s="167"/>
      <c r="BA28" s="167"/>
      <c r="BB28" s="167"/>
      <c r="BC28" s="167"/>
      <c r="BD28" s="167"/>
      <c r="BE28" s="167"/>
      <c r="BF28" s="167"/>
      <c r="BG28" s="167"/>
      <c r="BH28" s="167"/>
      <c r="BI28" s="167"/>
      <c r="BJ28" s="167"/>
      <c r="BK28" s="167"/>
      <c r="BL28" s="167"/>
      <c r="BM28" s="167"/>
      <c r="BN28" s="167"/>
      <c r="BO28" s="167"/>
      <c r="BP28" s="167"/>
      <c r="BQ28" s="167"/>
      <c r="BR28" s="167"/>
      <c r="BS28" s="167"/>
      <c r="BT28" s="167"/>
      <c r="BU28" s="167"/>
    </row>
    <row r="29" spans="1:73" ht="15" x14ac:dyDescent="0.25">
      <c r="A29" s="174"/>
      <c r="B29" s="232"/>
      <c r="C29" s="105"/>
      <c r="D29" s="309"/>
      <c r="E29" s="309"/>
      <c r="F29" s="296"/>
      <c r="G29" s="105"/>
      <c r="H29" s="297"/>
      <c r="I29" s="278"/>
      <c r="J29" s="277"/>
      <c r="K29" s="279"/>
      <c r="L29" s="279"/>
      <c r="M29" s="280"/>
      <c r="N29" s="277"/>
      <c r="O29" s="279"/>
      <c r="P29" s="279"/>
      <c r="Q29" s="280"/>
      <c r="R29" s="277"/>
      <c r="S29" s="260"/>
      <c r="T29" s="260"/>
      <c r="U29" s="261"/>
      <c r="V29" s="243"/>
      <c r="W29" s="257"/>
      <c r="X29" s="257"/>
      <c r="Y29" s="261"/>
      <c r="AT29" s="167"/>
      <c r="AU29" s="167"/>
      <c r="AV29" s="167"/>
      <c r="AW29" s="167"/>
      <c r="AX29" s="167"/>
      <c r="AY29" s="167"/>
      <c r="AZ29" s="167"/>
      <c r="BA29" s="167"/>
      <c r="BB29" s="167"/>
      <c r="BC29" s="167"/>
      <c r="BD29" s="167"/>
      <c r="BE29" s="167"/>
      <c r="BF29" s="167"/>
      <c r="BG29" s="167"/>
      <c r="BH29" s="167"/>
      <c r="BI29" s="167"/>
      <c r="BJ29" s="167"/>
      <c r="BK29" s="167"/>
      <c r="BL29" s="167"/>
      <c r="BM29" s="167"/>
      <c r="BN29" s="167"/>
      <c r="BO29" s="167"/>
      <c r="BP29" s="167"/>
      <c r="BQ29" s="167"/>
      <c r="BR29" s="167"/>
      <c r="BS29" s="167"/>
      <c r="BT29" s="167"/>
      <c r="BU29" s="167"/>
    </row>
    <row r="30" spans="1:73" ht="15" x14ac:dyDescent="0.25">
      <c r="A30" s="174"/>
      <c r="B30" s="291" t="s">
        <v>136</v>
      </c>
      <c r="C30" s="105"/>
      <c r="D30" s="309"/>
      <c r="E30" s="309"/>
      <c r="F30" s="296"/>
      <c r="G30" s="105"/>
      <c r="H30" s="297"/>
      <c r="I30" s="278"/>
      <c r="J30" s="277"/>
      <c r="K30" s="279"/>
      <c r="L30" s="279"/>
      <c r="M30" s="280"/>
      <c r="N30" s="277"/>
      <c r="O30" s="279"/>
      <c r="P30" s="279"/>
      <c r="Q30" s="280"/>
      <c r="R30" s="277"/>
      <c r="S30" s="260"/>
      <c r="T30" s="260"/>
      <c r="U30" s="261"/>
      <c r="V30" s="243"/>
      <c r="W30" s="257"/>
      <c r="X30" s="257"/>
      <c r="Y30" s="261"/>
      <c r="AE30" s="254"/>
      <c r="AG30" s="256"/>
      <c r="AT30" s="167"/>
      <c r="AU30" s="167"/>
      <c r="AV30" s="167"/>
      <c r="AW30" s="167"/>
      <c r="AX30" s="167"/>
      <c r="AY30" s="167"/>
      <c r="AZ30" s="167"/>
      <c r="BA30" s="167"/>
      <c r="BB30" s="167"/>
      <c r="BC30" s="167"/>
      <c r="BD30" s="167"/>
      <c r="BE30" s="167"/>
      <c r="BF30" s="167"/>
      <c r="BG30" s="167"/>
      <c r="BH30" s="167"/>
      <c r="BI30" s="167"/>
      <c r="BJ30" s="167"/>
      <c r="BK30" s="167"/>
      <c r="BL30" s="167"/>
      <c r="BM30" s="167"/>
      <c r="BN30" s="167"/>
      <c r="BO30" s="167"/>
      <c r="BP30" s="167"/>
      <c r="BQ30" s="167"/>
      <c r="BR30" s="167"/>
      <c r="BS30" s="167"/>
      <c r="BT30" s="167"/>
      <c r="BU30" s="167"/>
    </row>
    <row r="31" spans="1:73" x14ac:dyDescent="0.3">
      <c r="A31" s="174">
        <f>A28+1</f>
        <v>4020</v>
      </c>
      <c r="B31" s="298" t="s">
        <v>137</v>
      </c>
      <c r="C31" s="149"/>
      <c r="D31" s="93">
        <v>137.75</v>
      </c>
      <c r="E31" s="93">
        <v>152.25</v>
      </c>
      <c r="F31" s="296">
        <v>600</v>
      </c>
      <c r="G31" s="47">
        <f>C31*F31</f>
        <v>0</v>
      </c>
      <c r="H31" s="38" t="str">
        <f t="shared" ref="H31:H32" si="6">IF(C31="","bedrag niet ingevuld",IF(C31&lt;D31,"bedrag &lt; min.",IF(C31&gt;E31,"bedrag &gt; max.","")))</f>
        <v>bedrag niet ingevuld</v>
      </c>
      <c r="J31" s="277"/>
      <c r="K31" s="273"/>
      <c r="L31" s="273"/>
      <c r="M31" s="276"/>
      <c r="N31" s="277"/>
      <c r="O31" s="273"/>
      <c r="P31" s="273"/>
      <c r="Q31" s="276"/>
      <c r="R31" s="277"/>
      <c r="S31" s="244"/>
      <c r="T31" s="244"/>
      <c r="U31" s="262"/>
      <c r="V31" s="259"/>
      <c r="W31" s="257"/>
      <c r="X31" s="257"/>
      <c r="Y31" s="247"/>
      <c r="Z31" s="258"/>
      <c r="AA31" s="258"/>
      <c r="AE31" s="303"/>
      <c r="AF31" s="304"/>
      <c r="AG31" s="305"/>
      <c r="AH31" s="305"/>
      <c r="AI31" s="305"/>
      <c r="AT31" s="167"/>
      <c r="AU31" s="167"/>
      <c r="AV31" s="167"/>
      <c r="AW31" s="167"/>
      <c r="AX31" s="167"/>
      <c r="AY31" s="167"/>
      <c r="AZ31" s="167"/>
      <c r="BA31" s="167"/>
      <c r="BB31" s="167"/>
      <c r="BC31" s="167"/>
      <c r="BD31" s="167"/>
      <c r="BE31" s="167"/>
      <c r="BF31" s="167"/>
      <c r="BG31" s="167"/>
      <c r="BH31" s="167"/>
      <c r="BI31" s="167"/>
      <c r="BJ31" s="167"/>
      <c r="BK31" s="167"/>
      <c r="BL31" s="167"/>
      <c r="BM31" s="167"/>
      <c r="BN31" s="167"/>
      <c r="BO31" s="167"/>
      <c r="BP31" s="167"/>
      <c r="BQ31" s="167"/>
      <c r="BR31" s="167"/>
      <c r="BS31" s="167"/>
      <c r="BT31" s="167"/>
      <c r="BU31" s="167"/>
    </row>
    <row r="32" spans="1:73" x14ac:dyDescent="0.3">
      <c r="A32" s="174">
        <f t="shared" ref="A32" si="7">A31+1</f>
        <v>4021</v>
      </c>
      <c r="B32" s="298" t="s">
        <v>138</v>
      </c>
      <c r="C32" s="149"/>
      <c r="D32" s="196">
        <v>137.75</v>
      </c>
      <c r="E32" s="196">
        <v>152.25</v>
      </c>
      <c r="F32" s="296">
        <v>1200</v>
      </c>
      <c r="G32" s="105">
        <f>C32*F32</f>
        <v>0</v>
      </c>
      <c r="H32" s="38" t="str">
        <f t="shared" si="6"/>
        <v>bedrag niet ingevuld</v>
      </c>
      <c r="J32" s="277"/>
      <c r="K32" s="273"/>
      <c r="L32" s="273"/>
      <c r="M32" s="276"/>
      <c r="N32" s="277"/>
      <c r="O32" s="273"/>
      <c r="P32" s="273"/>
      <c r="Q32" s="276"/>
      <c r="R32" s="277"/>
      <c r="S32" s="244"/>
      <c r="T32" s="244"/>
      <c r="U32" s="262"/>
      <c r="V32" s="259"/>
      <c r="W32" s="257"/>
      <c r="X32" s="257"/>
      <c r="Y32" s="247"/>
      <c r="Z32" s="258"/>
      <c r="AA32" s="258"/>
      <c r="AE32" s="263"/>
      <c r="AF32" s="263"/>
      <c r="AG32" s="263"/>
      <c r="AH32" s="263"/>
      <c r="AI32" s="263"/>
      <c r="AT32" s="167"/>
      <c r="AU32" s="167"/>
      <c r="AV32" s="167"/>
      <c r="AW32" s="167"/>
      <c r="AX32" s="167"/>
      <c r="AY32" s="167"/>
      <c r="AZ32" s="167"/>
      <c r="BA32" s="167"/>
      <c r="BB32" s="167"/>
      <c r="BC32" s="167"/>
      <c r="BD32" s="167"/>
      <c r="BE32" s="167"/>
      <c r="BF32" s="167"/>
      <c r="BG32" s="167"/>
      <c r="BH32" s="167"/>
      <c r="BI32" s="167"/>
      <c r="BJ32" s="167"/>
      <c r="BK32" s="167"/>
      <c r="BL32" s="167"/>
      <c r="BM32" s="167"/>
      <c r="BN32" s="167"/>
      <c r="BO32" s="167"/>
      <c r="BP32" s="167"/>
      <c r="BQ32" s="167"/>
      <c r="BR32" s="167"/>
      <c r="BS32" s="167"/>
      <c r="BT32" s="167"/>
      <c r="BU32" s="167"/>
    </row>
    <row r="33" spans="1:73" s="131" customFormat="1" x14ac:dyDescent="0.3">
      <c r="A33" s="174"/>
      <c r="B33" s="298"/>
      <c r="C33" s="334" t="s">
        <v>10</v>
      </c>
      <c r="D33" s="334"/>
      <c r="E33" s="334"/>
      <c r="F33" s="334"/>
      <c r="G33" s="88">
        <f>SUM(G25:G32)</f>
        <v>0</v>
      </c>
      <c r="H33" s="188"/>
      <c r="I33" s="270"/>
      <c r="J33" s="269"/>
      <c r="K33" s="271"/>
      <c r="L33" s="271"/>
      <c r="M33" s="270"/>
      <c r="N33" s="269"/>
      <c r="O33" s="271"/>
      <c r="P33" s="271"/>
      <c r="Q33" s="270"/>
      <c r="R33" s="269"/>
      <c r="S33" s="241"/>
      <c r="T33" s="241"/>
      <c r="U33" s="241"/>
      <c r="V33" s="240"/>
      <c r="W33" s="245"/>
      <c r="X33" s="245"/>
      <c r="Y33" s="241"/>
      <c r="Z33" s="241"/>
      <c r="AA33" s="255"/>
      <c r="AB33" s="255"/>
      <c r="AC33" s="255"/>
      <c r="AD33" s="255"/>
      <c r="AE33" s="255"/>
      <c r="AF33" s="255"/>
      <c r="AG33" s="255"/>
      <c r="AH33" s="255"/>
      <c r="AI33" s="255"/>
      <c r="AJ33" s="255"/>
      <c r="AK33" s="255"/>
      <c r="AL33" s="255"/>
      <c r="AM33" s="255"/>
      <c r="AN33" s="255"/>
      <c r="AO33" s="255"/>
      <c r="AP33" s="255"/>
      <c r="AQ33" s="255"/>
      <c r="AR33" s="255"/>
      <c r="AS33" s="255"/>
      <c r="AT33" s="166"/>
      <c r="AU33" s="166"/>
      <c r="AV33" s="166"/>
      <c r="AW33" s="166"/>
      <c r="AX33" s="166"/>
      <c r="AY33" s="166"/>
      <c r="AZ33" s="166"/>
      <c r="BA33" s="166"/>
      <c r="BB33" s="166"/>
      <c r="BC33" s="166"/>
      <c r="BD33" s="166"/>
      <c r="BE33" s="166"/>
      <c r="BF33" s="166"/>
      <c r="BG33" s="166"/>
      <c r="BH33" s="166"/>
      <c r="BI33" s="166"/>
      <c r="BJ33" s="166"/>
      <c r="BK33" s="166"/>
      <c r="BL33" s="166"/>
      <c r="BM33" s="166"/>
      <c r="BN33" s="166"/>
      <c r="BO33" s="166"/>
      <c r="BP33" s="166"/>
      <c r="BQ33" s="166"/>
      <c r="BR33" s="166"/>
      <c r="BS33" s="166"/>
      <c r="BT33" s="166"/>
      <c r="BU33" s="166"/>
    </row>
    <row r="34" spans="1:73" s="9" customFormat="1" ht="20.25" x14ac:dyDescent="0.25">
      <c r="A34" s="6"/>
      <c r="B34" s="336" t="s">
        <v>80</v>
      </c>
      <c r="C34" s="337"/>
      <c r="D34" s="337"/>
      <c r="E34" s="337"/>
      <c r="F34" s="337"/>
      <c r="G34" s="337"/>
      <c r="H34" s="33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</row>
    <row r="35" spans="1:73" s="130" customFormat="1" ht="54" x14ac:dyDescent="0.25">
      <c r="A35" s="174"/>
      <c r="B35" s="46" t="s">
        <v>146</v>
      </c>
      <c r="C35" s="198"/>
      <c r="D35" s="198"/>
      <c r="E35" s="198"/>
      <c r="F35" s="198"/>
      <c r="G35" s="198"/>
      <c r="H35" s="200"/>
      <c r="I35" s="282"/>
      <c r="J35" s="281"/>
      <c r="K35" s="283"/>
      <c r="L35" s="283"/>
      <c r="M35" s="281"/>
      <c r="N35" s="281"/>
      <c r="O35" s="283"/>
      <c r="P35" s="283"/>
      <c r="Q35" s="281"/>
      <c r="R35" s="281"/>
      <c r="S35" s="249"/>
      <c r="T35" s="249"/>
      <c r="U35" s="248"/>
      <c r="V35" s="248"/>
      <c r="W35" s="264"/>
      <c r="X35" s="264"/>
      <c r="Y35" s="248"/>
      <c r="Z35" s="255"/>
      <c r="AA35" s="255"/>
      <c r="AB35" s="255"/>
      <c r="AC35" s="255"/>
      <c r="AD35" s="255"/>
      <c r="AE35" s="255"/>
      <c r="AF35" s="255"/>
      <c r="AG35" s="255"/>
      <c r="AH35" s="255"/>
      <c r="AI35" s="255"/>
      <c r="AJ35" s="255"/>
      <c r="AK35" s="255"/>
      <c r="AL35" s="255"/>
      <c r="AM35" s="255"/>
      <c r="AN35" s="255"/>
      <c r="AO35" s="255"/>
      <c r="AP35" s="255"/>
      <c r="AQ35" s="239"/>
      <c r="AR35" s="239"/>
      <c r="AS35" s="239"/>
      <c r="AT35" s="167"/>
      <c r="AU35" s="167"/>
      <c r="AV35" s="167"/>
      <c r="AW35" s="167"/>
      <c r="AX35" s="167"/>
      <c r="AY35" s="167"/>
      <c r="AZ35" s="167"/>
      <c r="BA35" s="167"/>
      <c r="BB35" s="167"/>
      <c r="BC35" s="167"/>
      <c r="BD35" s="167"/>
      <c r="BE35" s="167"/>
      <c r="BF35" s="167"/>
      <c r="BG35" s="167"/>
      <c r="BH35" s="167"/>
      <c r="BI35" s="167"/>
      <c r="BJ35" s="167"/>
      <c r="BK35" s="167"/>
      <c r="BL35" s="167"/>
      <c r="BM35" s="167"/>
      <c r="BN35" s="167"/>
      <c r="BO35" s="167"/>
      <c r="BP35" s="167"/>
      <c r="BQ35" s="167"/>
      <c r="BR35" s="167"/>
      <c r="BS35" s="167"/>
      <c r="BT35" s="167"/>
      <c r="BU35" s="167"/>
    </row>
    <row r="36" spans="1:73" s="130" customFormat="1" ht="15" x14ac:dyDescent="0.25">
      <c r="A36" s="174"/>
      <c r="B36" s="189" t="s">
        <v>147</v>
      </c>
      <c r="C36" s="198"/>
      <c r="D36" s="198"/>
      <c r="E36" s="198"/>
      <c r="F36" s="198"/>
      <c r="G36" s="198"/>
      <c r="H36" s="200"/>
      <c r="I36" s="282"/>
      <c r="J36" s="281"/>
      <c r="K36" s="283"/>
      <c r="L36" s="283"/>
      <c r="M36" s="281"/>
      <c r="N36" s="281"/>
      <c r="O36" s="283"/>
      <c r="P36" s="283"/>
      <c r="Q36" s="281"/>
      <c r="R36" s="281"/>
      <c r="S36" s="249"/>
      <c r="T36" s="249"/>
      <c r="U36" s="248"/>
      <c r="V36" s="248"/>
      <c r="W36" s="264"/>
      <c r="X36" s="264"/>
      <c r="Y36" s="248"/>
      <c r="Z36" s="255"/>
      <c r="AA36" s="255"/>
      <c r="AB36" s="255"/>
      <c r="AC36" s="255"/>
      <c r="AD36" s="255"/>
      <c r="AE36" s="255"/>
      <c r="AF36" s="255"/>
      <c r="AG36" s="255"/>
      <c r="AH36" s="255"/>
      <c r="AI36" s="255"/>
      <c r="AJ36" s="255"/>
      <c r="AK36" s="255"/>
      <c r="AL36" s="255"/>
      <c r="AM36" s="255"/>
      <c r="AN36" s="255"/>
      <c r="AO36" s="255"/>
      <c r="AP36" s="255"/>
      <c r="AQ36" s="239"/>
      <c r="AR36" s="239"/>
      <c r="AS36" s="239"/>
      <c r="AT36" s="167"/>
      <c r="AU36" s="167"/>
      <c r="AV36" s="167"/>
      <c r="AW36" s="167"/>
      <c r="AX36" s="167"/>
      <c r="AY36" s="167"/>
      <c r="AZ36" s="167"/>
      <c r="BA36" s="167"/>
      <c r="BB36" s="167"/>
      <c r="BC36" s="167"/>
      <c r="BD36" s="167"/>
      <c r="BE36" s="167"/>
      <c r="BF36" s="167"/>
      <c r="BG36" s="167"/>
      <c r="BH36" s="167"/>
      <c r="BI36" s="167"/>
      <c r="BJ36" s="167"/>
      <c r="BK36" s="167"/>
      <c r="BL36" s="167"/>
      <c r="BM36" s="167"/>
      <c r="BN36" s="167"/>
      <c r="BO36" s="167"/>
      <c r="BP36" s="167"/>
      <c r="BQ36" s="167"/>
      <c r="BR36" s="167"/>
      <c r="BS36" s="167"/>
      <c r="BT36" s="167"/>
      <c r="BU36" s="167"/>
    </row>
    <row r="37" spans="1:73" x14ac:dyDescent="0.3">
      <c r="A37" s="174">
        <f>A32+1</f>
        <v>4022</v>
      </c>
      <c r="B37" s="232" t="s">
        <v>98</v>
      </c>
      <c r="C37" s="149"/>
      <c r="D37" s="196">
        <v>50</v>
      </c>
      <c r="E37" s="196">
        <v>60</v>
      </c>
      <c r="F37" s="176">
        <v>100</v>
      </c>
      <c r="G37" s="105">
        <f>C37*F37</f>
        <v>0</v>
      </c>
      <c r="H37" s="38" t="str">
        <f t="shared" ref="H37:H40" si="8">IF(C37="","bedrag niet ingevuld",IF(C37&lt;D37,"bedrag &lt; min.",IF(C37&gt;E37,"bedrag &gt; max.","")))</f>
        <v>bedrag niet ingevuld</v>
      </c>
      <c r="J37" s="272"/>
      <c r="K37" s="273"/>
      <c r="L37" s="273"/>
      <c r="M37" s="276"/>
      <c r="N37" s="272"/>
      <c r="O37" s="273"/>
      <c r="P37" s="273"/>
      <c r="Q37" s="276"/>
      <c r="R37" s="272"/>
      <c r="S37" s="244"/>
      <c r="T37" s="244"/>
      <c r="U37" s="247"/>
      <c r="V37" s="243"/>
      <c r="W37" s="257"/>
      <c r="X37" s="257"/>
      <c r="Y37" s="247"/>
      <c r="Z37" s="258"/>
      <c r="AA37" s="258"/>
      <c r="AE37" s="254"/>
      <c r="AG37" s="256"/>
      <c r="AT37" s="167"/>
      <c r="AU37" s="167"/>
      <c r="AV37" s="167"/>
      <c r="AW37" s="167"/>
      <c r="AX37" s="167"/>
      <c r="AY37" s="167"/>
      <c r="AZ37" s="167"/>
      <c r="BA37" s="167"/>
      <c r="BB37" s="167"/>
      <c r="BC37" s="167"/>
      <c r="BD37" s="167"/>
      <c r="BE37" s="167"/>
      <c r="BF37" s="167"/>
      <c r="BG37" s="167"/>
      <c r="BH37" s="167"/>
      <c r="BI37" s="167"/>
      <c r="BJ37" s="167"/>
      <c r="BK37" s="167"/>
      <c r="BL37" s="167"/>
      <c r="BM37" s="167"/>
      <c r="BN37" s="167"/>
      <c r="BO37" s="167"/>
      <c r="BP37" s="167"/>
      <c r="BQ37" s="167"/>
      <c r="BR37" s="167"/>
      <c r="BS37" s="167"/>
      <c r="BT37" s="167"/>
      <c r="BU37" s="167"/>
    </row>
    <row r="38" spans="1:73" x14ac:dyDescent="0.3">
      <c r="A38" s="174">
        <f t="shared" ref="A38:A40" si="9">A37+1</f>
        <v>4023</v>
      </c>
      <c r="B38" s="232" t="s">
        <v>99</v>
      </c>
      <c r="C38" s="149"/>
      <c r="D38" s="196">
        <v>71.25</v>
      </c>
      <c r="E38" s="196">
        <v>78.75</v>
      </c>
      <c r="F38" s="176">
        <v>1000</v>
      </c>
      <c r="G38" s="105">
        <f>C38*F38</f>
        <v>0</v>
      </c>
      <c r="H38" s="38" t="str">
        <f t="shared" si="8"/>
        <v>bedrag niet ingevuld</v>
      </c>
      <c r="J38" s="272"/>
      <c r="K38" s="273"/>
      <c r="L38" s="273"/>
      <c r="M38" s="276"/>
      <c r="N38" s="272"/>
      <c r="O38" s="273"/>
      <c r="P38" s="273"/>
      <c r="Q38" s="276"/>
      <c r="R38" s="272"/>
      <c r="S38" s="244"/>
      <c r="T38" s="244"/>
      <c r="U38" s="247"/>
      <c r="V38" s="243"/>
      <c r="W38" s="257"/>
      <c r="X38" s="257"/>
      <c r="Y38" s="247"/>
      <c r="Z38" s="258"/>
      <c r="AA38" s="258"/>
      <c r="AE38" s="303"/>
      <c r="AF38" s="304"/>
      <c r="AG38" s="305"/>
      <c r="AH38" s="305"/>
      <c r="AI38" s="305"/>
      <c r="AT38" s="167"/>
      <c r="AU38" s="167"/>
      <c r="AV38" s="167"/>
      <c r="AW38" s="167"/>
      <c r="AX38" s="167"/>
      <c r="AY38" s="167"/>
      <c r="AZ38" s="167"/>
      <c r="BA38" s="167"/>
      <c r="BB38" s="167"/>
      <c r="BC38" s="167"/>
      <c r="BD38" s="167"/>
      <c r="BE38" s="167"/>
      <c r="BF38" s="167"/>
      <c r="BG38" s="167"/>
      <c r="BH38" s="167"/>
      <c r="BI38" s="167"/>
      <c r="BJ38" s="167"/>
      <c r="BK38" s="167"/>
      <c r="BL38" s="167"/>
      <c r="BM38" s="167"/>
      <c r="BN38" s="167"/>
      <c r="BO38" s="167"/>
      <c r="BP38" s="167"/>
      <c r="BQ38" s="167"/>
      <c r="BR38" s="167"/>
      <c r="BS38" s="167"/>
      <c r="BT38" s="167"/>
      <c r="BU38" s="167"/>
    </row>
    <row r="39" spans="1:73" s="130" customFormat="1" x14ac:dyDescent="0.3">
      <c r="A39" s="174">
        <f t="shared" si="9"/>
        <v>4024</v>
      </c>
      <c r="B39" s="232" t="s">
        <v>100</v>
      </c>
      <c r="C39" s="149"/>
      <c r="D39" s="196">
        <v>19</v>
      </c>
      <c r="E39" s="196">
        <v>21</v>
      </c>
      <c r="F39" s="176">
        <v>500</v>
      </c>
      <c r="G39" s="105">
        <f>C39*F39</f>
        <v>0</v>
      </c>
      <c r="H39" s="38" t="str">
        <f t="shared" si="8"/>
        <v>bedrag niet ingevuld</v>
      </c>
      <c r="I39" s="270"/>
      <c r="J39" s="272"/>
      <c r="K39" s="273"/>
      <c r="L39" s="273"/>
      <c r="M39" s="276"/>
      <c r="N39" s="272"/>
      <c r="O39" s="273"/>
      <c r="P39" s="273"/>
      <c r="Q39" s="276"/>
      <c r="R39" s="272"/>
      <c r="S39" s="244"/>
      <c r="T39" s="244"/>
      <c r="U39" s="247"/>
      <c r="V39" s="243"/>
      <c r="W39" s="257"/>
      <c r="X39" s="257"/>
      <c r="Y39" s="247"/>
      <c r="Z39" s="258"/>
      <c r="AA39" s="258"/>
      <c r="AB39" s="255"/>
      <c r="AC39" s="255"/>
      <c r="AD39" s="255"/>
      <c r="AE39" s="303"/>
      <c r="AF39" s="304"/>
      <c r="AG39" s="305"/>
      <c r="AH39" s="305"/>
      <c r="AI39" s="305"/>
      <c r="AJ39" s="255"/>
      <c r="AK39" s="255"/>
      <c r="AL39" s="255"/>
      <c r="AM39" s="255"/>
      <c r="AN39" s="255"/>
      <c r="AO39" s="255"/>
      <c r="AP39" s="255"/>
      <c r="AQ39" s="239"/>
      <c r="AR39" s="239"/>
      <c r="AS39" s="239"/>
      <c r="AT39" s="167"/>
      <c r="AU39" s="167"/>
      <c r="AV39" s="167"/>
      <c r="AW39" s="167"/>
      <c r="AX39" s="167"/>
      <c r="AY39" s="167"/>
      <c r="AZ39" s="167"/>
      <c r="BA39" s="167"/>
      <c r="BB39" s="167"/>
      <c r="BC39" s="167"/>
      <c r="BD39" s="167"/>
      <c r="BE39" s="167"/>
      <c r="BF39" s="167"/>
      <c r="BG39" s="167"/>
      <c r="BH39" s="167"/>
      <c r="BI39" s="167"/>
      <c r="BJ39" s="167"/>
      <c r="BK39" s="167"/>
      <c r="BL39" s="167"/>
      <c r="BM39" s="167"/>
      <c r="BN39" s="167"/>
      <c r="BO39" s="167"/>
      <c r="BP39" s="167"/>
      <c r="BQ39" s="167"/>
      <c r="BR39" s="167"/>
      <c r="BS39" s="167"/>
      <c r="BT39" s="167"/>
      <c r="BU39" s="167"/>
    </row>
    <row r="40" spans="1:73" x14ac:dyDescent="0.3">
      <c r="A40" s="174">
        <f t="shared" si="9"/>
        <v>4025</v>
      </c>
      <c r="B40" s="232" t="s">
        <v>101</v>
      </c>
      <c r="C40" s="149"/>
      <c r="D40" s="196">
        <v>42.75</v>
      </c>
      <c r="E40" s="196">
        <v>47.25</v>
      </c>
      <c r="F40" s="176">
        <v>50</v>
      </c>
      <c r="G40" s="105">
        <f>C40*F40</f>
        <v>0</v>
      </c>
      <c r="H40" s="38" t="str">
        <f t="shared" si="8"/>
        <v>bedrag niet ingevuld</v>
      </c>
      <c r="J40" s="272"/>
      <c r="K40" s="273"/>
      <c r="L40" s="273"/>
      <c r="M40" s="276"/>
      <c r="N40" s="272"/>
      <c r="O40" s="273"/>
      <c r="P40" s="273"/>
      <c r="Q40" s="276"/>
      <c r="R40" s="272"/>
      <c r="S40" s="244"/>
      <c r="T40" s="244"/>
      <c r="U40" s="247"/>
      <c r="V40" s="243"/>
      <c r="W40" s="257"/>
      <c r="X40" s="257"/>
      <c r="Y40" s="247"/>
      <c r="Z40" s="258"/>
      <c r="AA40" s="258"/>
      <c r="AE40" s="256"/>
      <c r="AF40" s="256"/>
      <c r="AG40" s="256"/>
      <c r="AH40" s="256"/>
      <c r="AI40" s="256"/>
      <c r="AT40" s="167"/>
      <c r="AU40" s="167"/>
      <c r="AV40" s="167"/>
      <c r="AW40" s="167"/>
      <c r="AX40" s="167"/>
      <c r="AY40" s="167"/>
      <c r="AZ40" s="167"/>
      <c r="BA40" s="167"/>
      <c r="BB40" s="167"/>
      <c r="BC40" s="167"/>
      <c r="BD40" s="167"/>
      <c r="BE40" s="167"/>
      <c r="BF40" s="167"/>
      <c r="BG40" s="167"/>
      <c r="BH40" s="167"/>
      <c r="BI40" s="167"/>
      <c r="BJ40" s="167"/>
      <c r="BK40" s="167"/>
      <c r="BL40" s="167"/>
      <c r="BM40" s="167"/>
      <c r="BN40" s="167"/>
      <c r="BO40" s="167"/>
      <c r="BP40" s="167"/>
      <c r="BQ40" s="167"/>
      <c r="BR40" s="167"/>
      <c r="BS40" s="167"/>
      <c r="BT40" s="167"/>
      <c r="BU40" s="167"/>
    </row>
    <row r="41" spans="1:73" s="130" customFormat="1" ht="15" x14ac:dyDescent="0.25">
      <c r="A41" s="174"/>
      <c r="B41" s="306"/>
      <c r="C41" s="198"/>
      <c r="D41" s="198"/>
      <c r="E41" s="198"/>
      <c r="F41" s="198"/>
      <c r="G41" s="198"/>
      <c r="H41" s="200"/>
      <c r="I41" s="282"/>
      <c r="J41" s="281"/>
      <c r="K41" s="283"/>
      <c r="L41" s="283"/>
      <c r="M41" s="281"/>
      <c r="N41" s="281"/>
      <c r="O41" s="283"/>
      <c r="P41" s="283"/>
      <c r="Q41" s="281"/>
      <c r="R41" s="281"/>
      <c r="S41" s="249"/>
      <c r="T41" s="249"/>
      <c r="U41" s="248"/>
      <c r="V41" s="248"/>
      <c r="W41" s="264"/>
      <c r="X41" s="264"/>
      <c r="Y41" s="248"/>
      <c r="Z41" s="255"/>
      <c r="AA41" s="255"/>
      <c r="AB41" s="255"/>
      <c r="AC41" s="255"/>
      <c r="AD41" s="255"/>
      <c r="AE41" s="255"/>
      <c r="AF41" s="255"/>
      <c r="AG41" s="255"/>
      <c r="AH41" s="255"/>
      <c r="AI41" s="255"/>
      <c r="AJ41" s="255"/>
      <c r="AK41" s="255"/>
      <c r="AL41" s="255"/>
      <c r="AM41" s="255"/>
      <c r="AN41" s="255"/>
      <c r="AO41" s="255"/>
      <c r="AP41" s="255"/>
      <c r="AQ41" s="239"/>
      <c r="AR41" s="239"/>
      <c r="AS41" s="239"/>
      <c r="AT41" s="167"/>
      <c r="AU41" s="167"/>
      <c r="AV41" s="167"/>
      <c r="AW41" s="167"/>
      <c r="AX41" s="167"/>
      <c r="AY41" s="167"/>
      <c r="AZ41" s="167"/>
      <c r="BA41" s="167"/>
      <c r="BB41" s="167"/>
      <c r="BC41" s="167"/>
      <c r="BD41" s="167"/>
      <c r="BE41" s="167"/>
      <c r="BF41" s="167"/>
      <c r="BG41" s="167"/>
      <c r="BH41" s="167"/>
      <c r="BI41" s="167"/>
      <c r="BJ41" s="167"/>
      <c r="BK41" s="167"/>
      <c r="BL41" s="167"/>
      <c r="BM41" s="167"/>
      <c r="BN41" s="167"/>
      <c r="BO41" s="167"/>
      <c r="BP41" s="167"/>
      <c r="BQ41" s="167"/>
      <c r="BR41" s="167"/>
      <c r="BS41" s="167"/>
      <c r="BT41" s="167"/>
      <c r="BU41" s="167"/>
    </row>
    <row r="42" spans="1:73" ht="27.75" x14ac:dyDescent="0.3">
      <c r="A42" s="174"/>
      <c r="B42" s="233" t="s">
        <v>148</v>
      </c>
      <c r="C42" s="47"/>
      <c r="D42" s="47"/>
      <c r="E42" s="47"/>
      <c r="F42" s="205"/>
      <c r="G42" s="47"/>
      <c r="H42" s="292"/>
      <c r="AT42" s="167"/>
      <c r="AU42" s="167"/>
      <c r="AV42" s="167"/>
      <c r="AW42" s="167"/>
      <c r="AX42" s="167"/>
      <c r="AY42" s="167"/>
      <c r="AZ42" s="167"/>
      <c r="BA42" s="167"/>
      <c r="BB42" s="167"/>
      <c r="BC42" s="167"/>
      <c r="BD42" s="167"/>
      <c r="BE42" s="167"/>
      <c r="BF42" s="167"/>
      <c r="BG42" s="167"/>
      <c r="BH42" s="167"/>
      <c r="BI42" s="167"/>
      <c r="BJ42" s="167"/>
      <c r="BK42" s="167"/>
      <c r="BL42" s="167"/>
      <c r="BM42" s="167"/>
      <c r="BN42" s="167"/>
      <c r="BO42" s="167"/>
      <c r="BP42" s="167"/>
      <c r="BQ42" s="167"/>
      <c r="BR42" s="167"/>
      <c r="BS42" s="167"/>
      <c r="BT42" s="167"/>
      <c r="BU42" s="167"/>
    </row>
    <row r="43" spans="1:73" x14ac:dyDescent="0.3">
      <c r="A43" s="174">
        <f>A40+1</f>
        <v>4026</v>
      </c>
      <c r="B43" s="234" t="s">
        <v>25</v>
      </c>
      <c r="C43" s="149"/>
      <c r="D43" s="93">
        <v>123.5</v>
      </c>
      <c r="E43" s="93">
        <v>136.5</v>
      </c>
      <c r="F43" s="176">
        <v>200</v>
      </c>
      <c r="G43" s="47">
        <f t="shared" ref="G43:G66" si="10">C43*F43</f>
        <v>0</v>
      </c>
      <c r="H43" s="38" t="str">
        <f t="shared" ref="H43:H66" si="11">IF(C43="","bedrag niet ingevuld",IF(C43&lt;D43,"bedrag &lt; min.",IF(C43&gt;E43,"bedrag &gt; max.","")))</f>
        <v>bedrag niet ingevuld</v>
      </c>
      <c r="J43" s="272"/>
      <c r="K43" s="273"/>
      <c r="L43" s="273"/>
      <c r="M43" s="276"/>
      <c r="N43" s="272"/>
      <c r="O43" s="273"/>
      <c r="P43" s="273"/>
      <c r="Q43" s="276"/>
      <c r="R43" s="272"/>
      <c r="S43" s="244"/>
      <c r="T43" s="244"/>
      <c r="U43" s="247"/>
      <c r="V43" s="243"/>
      <c r="W43" s="257"/>
      <c r="X43" s="257"/>
      <c r="Y43" s="247"/>
      <c r="Z43" s="258"/>
      <c r="AA43" s="258"/>
      <c r="AT43" s="167"/>
      <c r="AU43" s="167"/>
      <c r="AV43" s="167"/>
      <c r="AW43" s="167"/>
      <c r="AX43" s="167"/>
      <c r="AY43" s="167"/>
      <c r="AZ43" s="167"/>
      <c r="BA43" s="167"/>
      <c r="BB43" s="167"/>
      <c r="BC43" s="167"/>
      <c r="BD43" s="167"/>
      <c r="BE43" s="167"/>
      <c r="BF43" s="167"/>
      <c r="BG43" s="167"/>
      <c r="BH43" s="167"/>
      <c r="BI43" s="167"/>
      <c r="BJ43" s="167"/>
      <c r="BK43" s="167"/>
      <c r="BL43" s="167"/>
      <c r="BM43" s="167"/>
      <c r="BN43" s="167"/>
      <c r="BO43" s="167"/>
      <c r="BP43" s="167"/>
      <c r="BQ43" s="167"/>
      <c r="BR43" s="167"/>
      <c r="BS43" s="167"/>
      <c r="BT43" s="167"/>
      <c r="BU43" s="167"/>
    </row>
    <row r="44" spans="1:73" x14ac:dyDescent="0.3">
      <c r="A44" s="174">
        <f t="shared" ref="A44:A66" si="12">A43+1</f>
        <v>4027</v>
      </c>
      <c r="B44" s="234" t="s">
        <v>26</v>
      </c>
      <c r="C44" s="149"/>
      <c r="D44" s="93">
        <v>123.5</v>
      </c>
      <c r="E44" s="93">
        <v>136.5</v>
      </c>
      <c r="F44" s="176">
        <v>200</v>
      </c>
      <c r="G44" s="47">
        <f t="shared" si="10"/>
        <v>0</v>
      </c>
      <c r="H44" s="38" t="str">
        <f t="shared" si="11"/>
        <v>bedrag niet ingevuld</v>
      </c>
      <c r="J44" s="272"/>
      <c r="K44" s="273"/>
      <c r="L44" s="273"/>
      <c r="M44" s="276"/>
      <c r="N44" s="272"/>
      <c r="O44" s="273"/>
      <c r="P44" s="273"/>
      <c r="Q44" s="276"/>
      <c r="R44" s="272"/>
      <c r="S44" s="244"/>
      <c r="T44" s="244"/>
      <c r="U44" s="247"/>
      <c r="V44" s="243"/>
      <c r="W44" s="257"/>
      <c r="X44" s="257"/>
      <c r="Y44" s="247"/>
      <c r="Z44" s="258"/>
      <c r="AA44" s="258"/>
      <c r="AT44" s="167"/>
      <c r="AU44" s="167"/>
      <c r="AV44" s="167"/>
      <c r="AW44" s="167"/>
      <c r="AX44" s="167"/>
      <c r="AY44" s="167"/>
      <c r="AZ44" s="167"/>
      <c r="BA44" s="167"/>
      <c r="BB44" s="167"/>
      <c r="BC44" s="167"/>
      <c r="BD44" s="167"/>
      <c r="BE44" s="167"/>
      <c r="BF44" s="167"/>
      <c r="BG44" s="167"/>
      <c r="BH44" s="167"/>
      <c r="BI44" s="167"/>
      <c r="BJ44" s="167"/>
      <c r="BK44" s="167"/>
      <c r="BL44" s="167"/>
      <c r="BM44" s="167"/>
      <c r="BN44" s="167"/>
      <c r="BO44" s="167"/>
      <c r="BP44" s="167"/>
      <c r="BQ44" s="167"/>
      <c r="BR44" s="167"/>
      <c r="BS44" s="167"/>
      <c r="BT44" s="167"/>
      <c r="BU44" s="167"/>
    </row>
    <row r="45" spans="1:73" x14ac:dyDescent="0.3">
      <c r="A45" s="174">
        <f t="shared" si="12"/>
        <v>4028</v>
      </c>
      <c r="B45" s="234" t="s">
        <v>54</v>
      </c>
      <c r="C45" s="149"/>
      <c r="D45" s="93">
        <v>4.75</v>
      </c>
      <c r="E45" s="93">
        <v>5.25</v>
      </c>
      <c r="F45" s="176">
        <v>50</v>
      </c>
      <c r="G45" s="47">
        <f t="shared" si="10"/>
        <v>0</v>
      </c>
      <c r="H45" s="38" t="str">
        <f t="shared" si="11"/>
        <v>bedrag niet ingevuld</v>
      </c>
      <c r="J45" s="272"/>
      <c r="K45" s="273"/>
      <c r="L45" s="273"/>
      <c r="M45" s="276"/>
      <c r="N45" s="272"/>
      <c r="O45" s="273"/>
      <c r="P45" s="273"/>
      <c r="Q45" s="276"/>
      <c r="R45" s="272"/>
      <c r="S45" s="244"/>
      <c r="T45" s="244"/>
      <c r="U45" s="247"/>
      <c r="V45" s="243"/>
      <c r="W45" s="257"/>
      <c r="X45" s="257"/>
      <c r="Y45" s="247"/>
      <c r="Z45" s="258"/>
      <c r="AA45" s="258"/>
      <c r="AT45" s="167"/>
      <c r="AU45" s="167"/>
      <c r="AV45" s="167"/>
      <c r="AW45" s="167"/>
      <c r="AX45" s="167"/>
      <c r="AY45" s="167"/>
      <c r="AZ45" s="167"/>
      <c r="BA45" s="167"/>
      <c r="BB45" s="167"/>
      <c r="BC45" s="167"/>
      <c r="BD45" s="167"/>
      <c r="BE45" s="167"/>
      <c r="BF45" s="167"/>
      <c r="BG45" s="167"/>
      <c r="BH45" s="167"/>
      <c r="BI45" s="167"/>
      <c r="BJ45" s="167"/>
      <c r="BK45" s="167"/>
      <c r="BL45" s="167"/>
      <c r="BM45" s="167"/>
      <c r="BN45" s="167"/>
      <c r="BO45" s="167"/>
      <c r="BP45" s="167"/>
      <c r="BQ45" s="167"/>
      <c r="BR45" s="167"/>
      <c r="BS45" s="167"/>
      <c r="BT45" s="167"/>
      <c r="BU45" s="167"/>
    </row>
    <row r="46" spans="1:73" x14ac:dyDescent="0.3">
      <c r="A46" s="174">
        <f t="shared" si="12"/>
        <v>4029</v>
      </c>
      <c r="B46" s="235" t="s">
        <v>53</v>
      </c>
      <c r="C46" s="149"/>
      <c r="D46" s="93">
        <v>47.5</v>
      </c>
      <c r="E46" s="93">
        <v>52.5</v>
      </c>
      <c r="F46" s="176">
        <v>10</v>
      </c>
      <c r="G46" s="47">
        <f t="shared" si="10"/>
        <v>0</v>
      </c>
      <c r="H46" s="38" t="str">
        <f t="shared" si="11"/>
        <v>bedrag niet ingevuld</v>
      </c>
      <c r="J46" s="272"/>
      <c r="K46" s="273"/>
      <c r="L46" s="273"/>
      <c r="M46" s="276"/>
      <c r="N46" s="272"/>
      <c r="O46" s="273"/>
      <c r="P46" s="273"/>
      <c r="Q46" s="276"/>
      <c r="R46" s="272"/>
      <c r="S46" s="244"/>
      <c r="T46" s="244"/>
      <c r="U46" s="247"/>
      <c r="V46" s="243"/>
      <c r="W46" s="257"/>
      <c r="X46" s="257"/>
      <c r="Y46" s="247"/>
      <c r="Z46" s="258"/>
      <c r="AA46" s="258"/>
      <c r="AT46" s="167"/>
      <c r="AU46" s="167"/>
      <c r="AV46" s="167"/>
      <c r="AW46" s="167"/>
      <c r="AX46" s="167"/>
      <c r="AY46" s="167"/>
      <c r="AZ46" s="167"/>
      <c r="BA46" s="167"/>
      <c r="BB46" s="167"/>
      <c r="BC46" s="167"/>
      <c r="BD46" s="167"/>
      <c r="BE46" s="167"/>
      <c r="BF46" s="167"/>
      <c r="BG46" s="167"/>
      <c r="BH46" s="167"/>
      <c r="BI46" s="167"/>
      <c r="BJ46" s="167"/>
      <c r="BK46" s="167"/>
      <c r="BL46" s="167"/>
      <c r="BM46" s="167"/>
      <c r="BN46" s="167"/>
      <c r="BO46" s="167"/>
      <c r="BP46" s="167"/>
      <c r="BQ46" s="167"/>
      <c r="BR46" s="167"/>
      <c r="BS46" s="167"/>
      <c r="BT46" s="167"/>
      <c r="BU46" s="167"/>
    </row>
    <row r="47" spans="1:73" x14ac:dyDescent="0.3">
      <c r="A47" s="174">
        <f t="shared" si="12"/>
        <v>4030</v>
      </c>
      <c r="B47" s="235" t="s">
        <v>102</v>
      </c>
      <c r="C47" s="149"/>
      <c r="D47" s="93">
        <v>14.25</v>
      </c>
      <c r="E47" s="93">
        <v>15.75</v>
      </c>
      <c r="F47" s="176">
        <v>1</v>
      </c>
      <c r="G47" s="47">
        <f t="shared" si="10"/>
        <v>0</v>
      </c>
      <c r="H47" s="38" t="str">
        <f t="shared" si="11"/>
        <v>bedrag niet ingevuld</v>
      </c>
      <c r="J47" s="272"/>
      <c r="K47" s="273"/>
      <c r="L47" s="273"/>
      <c r="M47" s="276"/>
      <c r="N47" s="272"/>
      <c r="O47" s="273"/>
      <c r="P47" s="273"/>
      <c r="Q47" s="276"/>
      <c r="R47" s="272"/>
      <c r="S47" s="244"/>
      <c r="T47" s="244"/>
      <c r="U47" s="247"/>
      <c r="V47" s="243"/>
      <c r="W47" s="257"/>
      <c r="X47" s="257"/>
      <c r="Y47" s="247"/>
      <c r="Z47" s="258"/>
      <c r="AA47" s="258"/>
      <c r="AT47" s="167"/>
      <c r="AU47" s="167"/>
      <c r="AV47" s="167"/>
      <c r="AW47" s="167"/>
      <c r="AX47" s="167"/>
      <c r="AY47" s="167"/>
      <c r="AZ47" s="167"/>
      <c r="BA47" s="167"/>
      <c r="BB47" s="167"/>
      <c r="BC47" s="167"/>
      <c r="BD47" s="167"/>
      <c r="BE47" s="167"/>
      <c r="BF47" s="167"/>
      <c r="BG47" s="167"/>
      <c r="BH47" s="167"/>
      <c r="BI47" s="167"/>
      <c r="BJ47" s="167"/>
      <c r="BK47" s="167"/>
      <c r="BL47" s="167"/>
      <c r="BM47" s="167"/>
      <c r="BN47" s="167"/>
      <c r="BO47" s="167"/>
      <c r="BP47" s="167"/>
      <c r="BQ47" s="167"/>
      <c r="BR47" s="167"/>
      <c r="BS47" s="167"/>
      <c r="BT47" s="167"/>
      <c r="BU47" s="167"/>
    </row>
    <row r="48" spans="1:73" x14ac:dyDescent="0.3">
      <c r="A48" s="174">
        <f t="shared" si="12"/>
        <v>4031</v>
      </c>
      <c r="B48" s="235" t="s">
        <v>103</v>
      </c>
      <c r="C48" s="149"/>
      <c r="D48" s="93">
        <v>95</v>
      </c>
      <c r="E48" s="93">
        <v>105</v>
      </c>
      <c r="F48" s="176">
        <v>1</v>
      </c>
      <c r="G48" s="47">
        <f t="shared" si="10"/>
        <v>0</v>
      </c>
      <c r="H48" s="38" t="str">
        <f t="shared" si="11"/>
        <v>bedrag niet ingevuld</v>
      </c>
      <c r="J48" s="272"/>
      <c r="K48" s="273"/>
      <c r="L48" s="273"/>
      <c r="M48" s="276"/>
      <c r="N48" s="272"/>
      <c r="O48" s="273"/>
      <c r="P48" s="273"/>
      <c r="Q48" s="276"/>
      <c r="R48" s="272"/>
      <c r="S48" s="244"/>
      <c r="T48" s="244"/>
      <c r="U48" s="247"/>
      <c r="V48" s="243"/>
      <c r="W48" s="257"/>
      <c r="X48" s="257"/>
      <c r="Y48" s="247"/>
      <c r="Z48" s="258"/>
      <c r="AA48" s="258"/>
      <c r="AT48" s="167"/>
      <c r="AU48" s="167"/>
      <c r="AV48" s="167"/>
      <c r="AW48" s="167"/>
      <c r="AX48" s="167"/>
      <c r="AY48" s="167"/>
      <c r="AZ48" s="167"/>
      <c r="BA48" s="167"/>
      <c r="BB48" s="167"/>
      <c r="BC48" s="167"/>
      <c r="BD48" s="167"/>
      <c r="BE48" s="167"/>
      <c r="BF48" s="167"/>
      <c r="BG48" s="167"/>
      <c r="BH48" s="167"/>
      <c r="BI48" s="167"/>
      <c r="BJ48" s="167"/>
      <c r="BK48" s="167"/>
      <c r="BL48" s="167"/>
      <c r="BM48" s="167"/>
      <c r="BN48" s="167"/>
      <c r="BO48" s="167"/>
      <c r="BP48" s="167"/>
      <c r="BQ48" s="167"/>
      <c r="BR48" s="167"/>
      <c r="BS48" s="167"/>
      <c r="BT48" s="167"/>
      <c r="BU48" s="167"/>
    </row>
    <row r="49" spans="1:73" x14ac:dyDescent="0.3">
      <c r="A49" s="174">
        <f t="shared" si="12"/>
        <v>4032</v>
      </c>
      <c r="B49" s="235" t="s">
        <v>104</v>
      </c>
      <c r="C49" s="149"/>
      <c r="D49" s="93">
        <v>332.5</v>
      </c>
      <c r="E49" s="93">
        <v>367.5</v>
      </c>
      <c r="F49" s="176">
        <v>20</v>
      </c>
      <c r="G49" s="47">
        <f t="shared" si="10"/>
        <v>0</v>
      </c>
      <c r="H49" s="38" t="str">
        <f t="shared" si="11"/>
        <v>bedrag niet ingevuld</v>
      </c>
      <c r="J49" s="272"/>
      <c r="K49" s="273"/>
      <c r="L49" s="273"/>
      <c r="M49" s="276"/>
      <c r="N49" s="272"/>
      <c r="O49" s="273"/>
      <c r="P49" s="273"/>
      <c r="Q49" s="276"/>
      <c r="R49" s="272"/>
      <c r="S49" s="244"/>
      <c r="T49" s="244"/>
      <c r="U49" s="247"/>
      <c r="V49" s="243"/>
      <c r="W49" s="257"/>
      <c r="X49" s="257"/>
      <c r="Y49" s="247"/>
      <c r="Z49" s="258"/>
      <c r="AA49" s="258"/>
      <c r="AT49" s="167"/>
      <c r="AU49" s="167"/>
      <c r="AV49" s="167"/>
      <c r="AW49" s="167"/>
      <c r="AX49" s="167"/>
      <c r="AY49" s="167"/>
      <c r="AZ49" s="167"/>
      <c r="BA49" s="167"/>
      <c r="BB49" s="167"/>
      <c r="BC49" s="167"/>
      <c r="BD49" s="167"/>
      <c r="BE49" s="167"/>
      <c r="BF49" s="167"/>
      <c r="BG49" s="167"/>
      <c r="BH49" s="167"/>
      <c r="BI49" s="167"/>
      <c r="BJ49" s="167"/>
      <c r="BK49" s="167"/>
      <c r="BL49" s="167"/>
      <c r="BM49" s="167"/>
      <c r="BN49" s="167"/>
      <c r="BO49" s="167"/>
      <c r="BP49" s="167"/>
      <c r="BQ49" s="167"/>
      <c r="BR49" s="167"/>
      <c r="BS49" s="167"/>
      <c r="BT49" s="167"/>
      <c r="BU49" s="167"/>
    </row>
    <row r="50" spans="1:73" x14ac:dyDescent="0.3">
      <c r="A50" s="174">
        <f t="shared" si="12"/>
        <v>4033</v>
      </c>
      <c r="B50" s="235" t="s">
        <v>105</v>
      </c>
      <c r="C50" s="149"/>
      <c r="D50" s="93">
        <v>142.5</v>
      </c>
      <c r="E50" s="93">
        <v>157.5</v>
      </c>
      <c r="F50" s="176">
        <v>50</v>
      </c>
      <c r="G50" s="47">
        <f t="shared" si="10"/>
        <v>0</v>
      </c>
      <c r="H50" s="38" t="str">
        <f t="shared" si="11"/>
        <v>bedrag niet ingevuld</v>
      </c>
      <c r="J50" s="272"/>
      <c r="K50" s="273"/>
      <c r="L50" s="273"/>
      <c r="M50" s="276"/>
      <c r="N50" s="272"/>
      <c r="O50" s="273"/>
      <c r="P50" s="273"/>
      <c r="Q50" s="276"/>
      <c r="R50" s="272"/>
      <c r="S50" s="244"/>
      <c r="T50" s="244"/>
      <c r="U50" s="247"/>
      <c r="V50" s="243"/>
      <c r="W50" s="257"/>
      <c r="X50" s="257"/>
      <c r="Y50" s="247"/>
      <c r="Z50" s="258"/>
      <c r="AA50" s="258"/>
      <c r="AT50" s="167"/>
      <c r="AU50" s="167"/>
      <c r="AV50" s="167"/>
      <c r="AW50" s="167"/>
      <c r="AX50" s="167"/>
      <c r="AY50" s="167"/>
      <c r="AZ50" s="167"/>
      <c r="BA50" s="167"/>
      <c r="BB50" s="167"/>
      <c r="BC50" s="167"/>
      <c r="BD50" s="167"/>
      <c r="BE50" s="167"/>
      <c r="BF50" s="167"/>
      <c r="BG50" s="167"/>
      <c r="BH50" s="167"/>
      <c r="BI50" s="167"/>
      <c r="BJ50" s="167"/>
      <c r="BK50" s="167"/>
      <c r="BL50" s="167"/>
      <c r="BM50" s="167"/>
      <c r="BN50" s="167"/>
      <c r="BO50" s="167"/>
      <c r="BP50" s="167"/>
      <c r="BQ50" s="167"/>
      <c r="BR50" s="167"/>
      <c r="BS50" s="167"/>
      <c r="BT50" s="167"/>
      <c r="BU50" s="167"/>
    </row>
    <row r="51" spans="1:73" x14ac:dyDescent="0.3">
      <c r="A51" s="174">
        <f t="shared" si="12"/>
        <v>4034</v>
      </c>
      <c r="B51" s="235" t="s">
        <v>106</v>
      </c>
      <c r="C51" s="149"/>
      <c r="D51" s="93">
        <v>142.5</v>
      </c>
      <c r="E51" s="93">
        <v>157.5</v>
      </c>
      <c r="F51" s="192">
        <v>50</v>
      </c>
      <c r="G51" s="47">
        <f t="shared" si="10"/>
        <v>0</v>
      </c>
      <c r="H51" s="38" t="str">
        <f t="shared" si="11"/>
        <v>bedrag niet ingevuld</v>
      </c>
      <c r="J51" s="275"/>
      <c r="K51" s="273"/>
      <c r="L51" s="273"/>
      <c r="M51" s="276"/>
      <c r="N51" s="275"/>
      <c r="O51" s="273"/>
      <c r="P51" s="273"/>
      <c r="Q51" s="276"/>
      <c r="R51" s="275"/>
      <c r="S51" s="244"/>
      <c r="T51" s="244"/>
      <c r="U51" s="247"/>
      <c r="V51" s="246"/>
      <c r="W51" s="257"/>
      <c r="X51" s="257"/>
      <c r="Y51" s="247"/>
      <c r="Z51" s="258"/>
      <c r="AA51" s="258"/>
      <c r="AT51" s="167"/>
      <c r="AU51" s="167"/>
      <c r="AV51" s="167"/>
      <c r="AW51" s="167"/>
      <c r="AX51" s="167"/>
      <c r="AY51" s="167"/>
      <c r="AZ51" s="167"/>
      <c r="BA51" s="167"/>
      <c r="BB51" s="167"/>
      <c r="BC51" s="167"/>
      <c r="BD51" s="167"/>
      <c r="BE51" s="167"/>
      <c r="BF51" s="167"/>
      <c r="BG51" s="167"/>
      <c r="BH51" s="167"/>
      <c r="BI51" s="167"/>
      <c r="BJ51" s="167"/>
      <c r="BK51" s="167"/>
      <c r="BL51" s="167"/>
      <c r="BM51" s="167"/>
      <c r="BN51" s="167"/>
      <c r="BO51" s="167"/>
      <c r="BP51" s="167"/>
      <c r="BQ51" s="167"/>
      <c r="BR51" s="167"/>
      <c r="BS51" s="167"/>
      <c r="BT51" s="167"/>
      <c r="BU51" s="167"/>
    </row>
    <row r="52" spans="1:73" x14ac:dyDescent="0.3">
      <c r="A52" s="174">
        <f t="shared" si="12"/>
        <v>4035</v>
      </c>
      <c r="B52" s="235" t="s">
        <v>52</v>
      </c>
      <c r="C52" s="149"/>
      <c r="D52" s="93">
        <v>42.75</v>
      </c>
      <c r="E52" s="93">
        <v>47.25</v>
      </c>
      <c r="F52" s="192">
        <v>100</v>
      </c>
      <c r="G52" s="47">
        <f t="shared" si="10"/>
        <v>0</v>
      </c>
      <c r="H52" s="38" t="str">
        <f t="shared" si="11"/>
        <v>bedrag niet ingevuld</v>
      </c>
      <c r="J52" s="275"/>
      <c r="K52" s="273"/>
      <c r="L52" s="273"/>
      <c r="M52" s="276"/>
      <c r="N52" s="275"/>
      <c r="O52" s="273"/>
      <c r="P52" s="273"/>
      <c r="Q52" s="276"/>
      <c r="R52" s="275"/>
      <c r="S52" s="244"/>
      <c r="T52" s="244"/>
      <c r="U52" s="247"/>
      <c r="V52" s="246"/>
      <c r="W52" s="257"/>
      <c r="X52" s="257"/>
      <c r="Y52" s="247"/>
      <c r="Z52" s="258"/>
      <c r="AA52" s="258"/>
      <c r="AT52" s="167"/>
      <c r="AU52" s="167"/>
      <c r="AV52" s="167"/>
      <c r="AW52" s="167"/>
      <c r="AX52" s="167"/>
      <c r="AY52" s="167"/>
      <c r="AZ52" s="167"/>
      <c r="BA52" s="167"/>
      <c r="BB52" s="167"/>
      <c r="BC52" s="167"/>
      <c r="BD52" s="167"/>
      <c r="BE52" s="167"/>
      <c r="BF52" s="167"/>
      <c r="BG52" s="167"/>
      <c r="BH52" s="167"/>
      <c r="BI52" s="167"/>
      <c r="BJ52" s="167"/>
      <c r="BK52" s="167"/>
      <c r="BL52" s="167"/>
      <c r="BM52" s="167"/>
      <c r="BN52" s="167"/>
      <c r="BO52" s="167"/>
      <c r="BP52" s="167"/>
      <c r="BQ52" s="167"/>
      <c r="BR52" s="167"/>
      <c r="BS52" s="167"/>
      <c r="BT52" s="167"/>
      <c r="BU52" s="167"/>
    </row>
    <row r="53" spans="1:73" x14ac:dyDescent="0.3">
      <c r="A53" s="174">
        <f t="shared" si="12"/>
        <v>4036</v>
      </c>
      <c r="B53" s="235" t="s">
        <v>51</v>
      </c>
      <c r="C53" s="149"/>
      <c r="D53" s="93">
        <v>285</v>
      </c>
      <c r="E53" s="93">
        <v>315</v>
      </c>
      <c r="F53" s="192">
        <v>50</v>
      </c>
      <c r="G53" s="47">
        <f t="shared" si="10"/>
        <v>0</v>
      </c>
      <c r="H53" s="38" t="str">
        <f t="shared" si="11"/>
        <v>bedrag niet ingevuld</v>
      </c>
      <c r="J53" s="275"/>
      <c r="K53" s="273"/>
      <c r="L53" s="273"/>
      <c r="M53" s="276"/>
      <c r="N53" s="275"/>
      <c r="O53" s="273"/>
      <c r="P53" s="273"/>
      <c r="Q53" s="276"/>
      <c r="R53" s="275"/>
      <c r="S53" s="244"/>
      <c r="T53" s="244"/>
      <c r="U53" s="247"/>
      <c r="V53" s="246"/>
      <c r="W53" s="257"/>
      <c r="X53" s="257"/>
      <c r="Y53" s="247"/>
      <c r="Z53" s="258"/>
      <c r="AA53" s="258"/>
      <c r="AT53" s="167"/>
      <c r="AU53" s="167"/>
      <c r="AV53" s="167"/>
      <c r="AW53" s="167"/>
      <c r="AX53" s="167"/>
      <c r="AY53" s="167"/>
      <c r="AZ53" s="167"/>
      <c r="BA53" s="167"/>
      <c r="BB53" s="167"/>
      <c r="BC53" s="167"/>
      <c r="BD53" s="167"/>
      <c r="BE53" s="167"/>
      <c r="BF53" s="167"/>
      <c r="BG53" s="167"/>
      <c r="BH53" s="167"/>
      <c r="BI53" s="167"/>
      <c r="BJ53" s="167"/>
      <c r="BK53" s="167"/>
      <c r="BL53" s="167"/>
      <c r="BM53" s="167"/>
      <c r="BN53" s="167"/>
      <c r="BO53" s="167"/>
      <c r="BP53" s="167"/>
      <c r="BQ53" s="167"/>
      <c r="BR53" s="167"/>
      <c r="BS53" s="167"/>
      <c r="BT53" s="167"/>
      <c r="BU53" s="167"/>
    </row>
    <row r="54" spans="1:73" x14ac:dyDescent="0.3">
      <c r="A54" s="174">
        <f t="shared" si="12"/>
        <v>4037</v>
      </c>
      <c r="B54" s="234" t="s">
        <v>50</v>
      </c>
      <c r="C54" s="149"/>
      <c r="D54" s="71">
        <v>807.5</v>
      </c>
      <c r="E54" s="71">
        <v>892.5</v>
      </c>
      <c r="F54" s="192">
        <v>10</v>
      </c>
      <c r="G54" s="47">
        <f t="shared" si="10"/>
        <v>0</v>
      </c>
      <c r="H54" s="38" t="str">
        <f t="shared" si="11"/>
        <v>bedrag niet ingevuld</v>
      </c>
      <c r="J54" s="275"/>
      <c r="K54" s="273"/>
      <c r="L54" s="273"/>
      <c r="M54" s="276"/>
      <c r="N54" s="275"/>
      <c r="Q54" s="276"/>
      <c r="R54" s="275"/>
      <c r="S54" s="244"/>
      <c r="T54" s="244"/>
      <c r="U54" s="247"/>
      <c r="V54" s="246"/>
      <c r="W54" s="257"/>
      <c r="X54" s="257"/>
      <c r="Y54" s="247"/>
      <c r="Z54" s="258"/>
      <c r="AA54" s="258"/>
      <c r="AT54" s="167"/>
      <c r="AU54" s="167"/>
      <c r="AV54" s="167"/>
      <c r="AW54" s="167"/>
      <c r="AX54" s="167"/>
      <c r="AY54" s="167"/>
      <c r="AZ54" s="167"/>
      <c r="BA54" s="167"/>
      <c r="BB54" s="167"/>
      <c r="BC54" s="167"/>
      <c r="BD54" s="167"/>
      <c r="BE54" s="167"/>
      <c r="BF54" s="167"/>
      <c r="BG54" s="167"/>
      <c r="BH54" s="167"/>
      <c r="BI54" s="167"/>
      <c r="BJ54" s="167"/>
      <c r="BK54" s="167"/>
      <c r="BL54" s="167"/>
      <c r="BM54" s="167"/>
      <c r="BN54" s="167"/>
      <c r="BO54" s="167"/>
      <c r="BP54" s="167"/>
      <c r="BQ54" s="167"/>
      <c r="BR54" s="167"/>
      <c r="BS54" s="167"/>
      <c r="BT54" s="167"/>
      <c r="BU54" s="167"/>
    </row>
    <row r="55" spans="1:73" x14ac:dyDescent="0.3">
      <c r="A55" s="174">
        <f t="shared" si="12"/>
        <v>4038</v>
      </c>
      <c r="B55" s="234" t="s">
        <v>5</v>
      </c>
      <c r="C55" s="149"/>
      <c r="D55" s="71">
        <v>95</v>
      </c>
      <c r="E55" s="71">
        <v>105</v>
      </c>
      <c r="F55" s="192">
        <v>25</v>
      </c>
      <c r="G55" s="47">
        <f t="shared" si="10"/>
        <v>0</v>
      </c>
      <c r="H55" s="38" t="str">
        <f t="shared" si="11"/>
        <v>bedrag niet ingevuld</v>
      </c>
      <c r="J55" s="275"/>
      <c r="K55" s="273"/>
      <c r="L55" s="273"/>
      <c r="M55" s="276"/>
      <c r="N55" s="275"/>
      <c r="O55" s="273"/>
      <c r="P55" s="273"/>
      <c r="Q55" s="276"/>
      <c r="R55" s="275"/>
      <c r="S55" s="244"/>
      <c r="T55" s="244"/>
      <c r="U55" s="247"/>
      <c r="V55" s="246"/>
      <c r="W55" s="257"/>
      <c r="X55" s="257"/>
      <c r="Y55" s="247"/>
      <c r="Z55" s="258"/>
      <c r="AA55" s="258"/>
      <c r="AT55" s="167"/>
      <c r="AU55" s="167"/>
      <c r="AV55" s="167"/>
      <c r="AW55" s="167"/>
      <c r="AX55" s="167"/>
      <c r="AY55" s="167"/>
      <c r="AZ55" s="167"/>
      <c r="BA55" s="167"/>
      <c r="BB55" s="167"/>
      <c r="BC55" s="167"/>
      <c r="BD55" s="167"/>
      <c r="BE55" s="167"/>
      <c r="BF55" s="167"/>
      <c r="BG55" s="167"/>
      <c r="BH55" s="167"/>
      <c r="BI55" s="167"/>
      <c r="BJ55" s="167"/>
      <c r="BK55" s="167"/>
      <c r="BL55" s="167"/>
      <c r="BM55" s="167"/>
      <c r="BN55" s="167"/>
      <c r="BO55" s="167"/>
      <c r="BP55" s="167"/>
      <c r="BQ55" s="167"/>
      <c r="BR55" s="167"/>
      <c r="BS55" s="167"/>
      <c r="BT55" s="167"/>
      <c r="BU55" s="167"/>
    </row>
    <row r="56" spans="1:73" x14ac:dyDescent="0.3">
      <c r="A56" s="174">
        <f t="shared" si="12"/>
        <v>4039</v>
      </c>
      <c r="B56" s="234" t="s">
        <v>6</v>
      </c>
      <c r="C56" s="149"/>
      <c r="D56" s="71">
        <v>195</v>
      </c>
      <c r="E56" s="71">
        <v>205</v>
      </c>
      <c r="F56" s="192">
        <v>25</v>
      </c>
      <c r="G56" s="47">
        <f t="shared" si="10"/>
        <v>0</v>
      </c>
      <c r="H56" s="38" t="str">
        <f t="shared" si="11"/>
        <v>bedrag niet ingevuld</v>
      </c>
      <c r="J56" s="275"/>
      <c r="K56" s="273"/>
      <c r="L56" s="273"/>
      <c r="M56" s="276"/>
      <c r="N56" s="275"/>
      <c r="O56" s="273"/>
      <c r="P56" s="273"/>
      <c r="Q56" s="276"/>
      <c r="R56" s="275"/>
      <c r="S56" s="244"/>
      <c r="T56" s="244"/>
      <c r="U56" s="247"/>
      <c r="V56" s="246"/>
      <c r="W56" s="257"/>
      <c r="X56" s="257"/>
      <c r="Y56" s="247"/>
      <c r="Z56" s="258"/>
      <c r="AA56" s="258"/>
      <c r="AT56" s="167"/>
      <c r="AU56" s="167"/>
      <c r="AV56" s="167"/>
      <c r="AW56" s="167"/>
      <c r="AX56" s="167"/>
      <c r="AY56" s="167"/>
      <c r="AZ56" s="167"/>
      <c r="BA56" s="167"/>
      <c r="BB56" s="167"/>
      <c r="BC56" s="167"/>
      <c r="BD56" s="167"/>
      <c r="BE56" s="167"/>
      <c r="BF56" s="167"/>
      <c r="BG56" s="167"/>
      <c r="BH56" s="167"/>
      <c r="BI56" s="167"/>
      <c r="BJ56" s="167"/>
      <c r="BK56" s="167"/>
      <c r="BL56" s="167"/>
      <c r="BM56" s="167"/>
      <c r="BN56" s="167"/>
      <c r="BO56" s="167"/>
      <c r="BP56" s="167"/>
      <c r="BQ56" s="167"/>
      <c r="BR56" s="167"/>
      <c r="BS56" s="167"/>
      <c r="BT56" s="167"/>
      <c r="BU56" s="167"/>
    </row>
    <row r="57" spans="1:73" x14ac:dyDescent="0.3">
      <c r="A57" s="174">
        <f t="shared" si="12"/>
        <v>4040</v>
      </c>
      <c r="B57" s="234" t="s">
        <v>7</v>
      </c>
      <c r="C57" s="149"/>
      <c r="D57" s="71">
        <v>237.5</v>
      </c>
      <c r="E57" s="71">
        <v>262.5</v>
      </c>
      <c r="F57" s="192">
        <v>1</v>
      </c>
      <c r="G57" s="47">
        <f t="shared" si="10"/>
        <v>0</v>
      </c>
      <c r="H57" s="38" t="str">
        <f t="shared" si="11"/>
        <v>bedrag niet ingevuld</v>
      </c>
      <c r="J57" s="275"/>
      <c r="M57" s="276"/>
      <c r="N57" s="275"/>
      <c r="Q57" s="276"/>
      <c r="R57" s="275"/>
      <c r="U57" s="247"/>
      <c r="V57" s="246"/>
      <c r="Y57" s="247"/>
      <c r="Z57" s="258"/>
      <c r="AA57" s="258"/>
      <c r="AT57" s="167"/>
      <c r="AU57" s="167"/>
      <c r="AV57" s="167"/>
      <c r="AW57" s="167"/>
      <c r="AX57" s="167"/>
      <c r="AY57" s="167"/>
      <c r="AZ57" s="167"/>
      <c r="BA57" s="167"/>
      <c r="BB57" s="167"/>
      <c r="BC57" s="167"/>
      <c r="BD57" s="167"/>
      <c r="BE57" s="167"/>
      <c r="BF57" s="167"/>
      <c r="BG57" s="167"/>
      <c r="BH57" s="167"/>
      <c r="BI57" s="167"/>
      <c r="BJ57" s="167"/>
      <c r="BK57" s="167"/>
      <c r="BL57" s="167"/>
      <c r="BM57" s="167"/>
      <c r="BN57" s="167"/>
      <c r="BO57" s="167"/>
      <c r="BP57" s="167"/>
      <c r="BQ57" s="167"/>
      <c r="BR57" s="167"/>
      <c r="BS57" s="167"/>
      <c r="BT57" s="167"/>
      <c r="BU57" s="167"/>
    </row>
    <row r="58" spans="1:73" x14ac:dyDescent="0.3">
      <c r="A58" s="174">
        <f t="shared" si="12"/>
        <v>4041</v>
      </c>
      <c r="B58" s="234" t="s">
        <v>107</v>
      </c>
      <c r="C58" s="149"/>
      <c r="D58" s="71">
        <v>47.5</v>
      </c>
      <c r="E58" s="71">
        <v>52.5</v>
      </c>
      <c r="F58" s="192">
        <v>1</v>
      </c>
      <c r="G58" s="47">
        <f t="shared" si="10"/>
        <v>0</v>
      </c>
      <c r="H58" s="38" t="str">
        <f t="shared" si="11"/>
        <v>bedrag niet ingevuld</v>
      </c>
      <c r="J58" s="275"/>
      <c r="M58" s="276"/>
      <c r="N58" s="275"/>
      <c r="Q58" s="276"/>
      <c r="R58" s="275"/>
      <c r="U58" s="247"/>
      <c r="V58" s="246"/>
      <c r="Y58" s="247"/>
      <c r="Z58" s="258"/>
      <c r="AA58" s="258"/>
      <c r="AT58" s="167"/>
      <c r="AU58" s="167"/>
      <c r="AV58" s="167"/>
      <c r="AW58" s="167"/>
      <c r="AX58" s="167"/>
      <c r="AY58" s="167"/>
      <c r="AZ58" s="167"/>
      <c r="BA58" s="167"/>
      <c r="BB58" s="167"/>
      <c r="BC58" s="167"/>
      <c r="BD58" s="167"/>
      <c r="BE58" s="167"/>
      <c r="BF58" s="167"/>
      <c r="BG58" s="167"/>
      <c r="BH58" s="167"/>
      <c r="BI58" s="167"/>
      <c r="BJ58" s="167"/>
      <c r="BK58" s="167"/>
      <c r="BL58" s="167"/>
      <c r="BM58" s="167"/>
      <c r="BN58" s="167"/>
      <c r="BO58" s="167"/>
      <c r="BP58" s="167"/>
      <c r="BQ58" s="167"/>
      <c r="BR58" s="167"/>
      <c r="BS58" s="167"/>
      <c r="BT58" s="167"/>
      <c r="BU58" s="167"/>
    </row>
    <row r="59" spans="1:73" s="239" customFormat="1" x14ac:dyDescent="0.3">
      <c r="A59" s="174">
        <f t="shared" si="12"/>
        <v>4042</v>
      </c>
      <c r="B59" s="234" t="s">
        <v>108</v>
      </c>
      <c r="C59" s="149"/>
      <c r="D59" s="307">
        <v>60</v>
      </c>
      <c r="E59" s="307">
        <v>65</v>
      </c>
      <c r="F59" s="236">
        <v>1</v>
      </c>
      <c r="G59" s="237">
        <f t="shared" si="10"/>
        <v>0</v>
      </c>
      <c r="H59" s="38" t="str">
        <f t="shared" si="11"/>
        <v>bedrag niet ingevuld</v>
      </c>
      <c r="I59" s="270"/>
      <c r="J59" s="275"/>
      <c r="K59" s="271"/>
      <c r="L59" s="271"/>
      <c r="M59" s="276"/>
      <c r="N59" s="275"/>
      <c r="O59" s="271"/>
      <c r="P59" s="271"/>
      <c r="Q59" s="276"/>
      <c r="R59" s="275"/>
      <c r="S59" s="242"/>
      <c r="T59" s="242"/>
      <c r="U59" s="247"/>
      <c r="V59" s="246"/>
      <c r="W59" s="245"/>
      <c r="X59" s="245"/>
      <c r="Y59" s="247"/>
      <c r="Z59" s="258"/>
      <c r="AA59" s="258"/>
      <c r="AB59" s="255"/>
      <c r="AC59" s="255"/>
      <c r="AD59" s="255"/>
      <c r="AE59" s="255"/>
      <c r="AF59" s="255"/>
      <c r="AG59" s="255"/>
      <c r="AH59" s="255"/>
      <c r="AI59" s="255"/>
      <c r="AJ59" s="255"/>
      <c r="AK59" s="255"/>
      <c r="AL59" s="255"/>
      <c r="AM59" s="255"/>
      <c r="AN59" s="255"/>
      <c r="AO59" s="255"/>
      <c r="AP59" s="255"/>
    </row>
    <row r="60" spans="1:73" x14ac:dyDescent="0.3">
      <c r="A60" s="174">
        <f t="shared" si="12"/>
        <v>4043</v>
      </c>
      <c r="B60" s="234" t="s">
        <v>109</v>
      </c>
      <c r="C60" s="149"/>
      <c r="D60" s="93">
        <v>47.5</v>
      </c>
      <c r="E60" s="93">
        <v>52.5</v>
      </c>
      <c r="F60" s="192">
        <v>1</v>
      </c>
      <c r="G60" s="47">
        <f t="shared" si="10"/>
        <v>0</v>
      </c>
      <c r="H60" s="38" t="str">
        <f t="shared" si="11"/>
        <v>bedrag niet ingevuld</v>
      </c>
      <c r="J60" s="275"/>
      <c r="M60" s="276"/>
      <c r="N60" s="275"/>
      <c r="Q60" s="276"/>
      <c r="R60" s="275"/>
      <c r="U60" s="247"/>
      <c r="V60" s="246"/>
      <c r="Y60" s="247"/>
      <c r="Z60" s="258"/>
      <c r="AA60" s="258"/>
      <c r="AT60" s="167"/>
      <c r="AU60" s="167"/>
      <c r="AV60" s="167"/>
      <c r="AW60" s="167"/>
      <c r="AX60" s="167"/>
      <c r="AY60" s="167"/>
      <c r="AZ60" s="167"/>
      <c r="BA60" s="167"/>
      <c r="BB60" s="167"/>
      <c r="BC60" s="167"/>
      <c r="BD60" s="167"/>
      <c r="BE60" s="167"/>
      <c r="BF60" s="167"/>
      <c r="BG60" s="167"/>
      <c r="BH60" s="167"/>
      <c r="BI60" s="167"/>
      <c r="BJ60" s="167"/>
      <c r="BK60" s="167"/>
      <c r="BL60" s="167"/>
      <c r="BM60" s="167"/>
      <c r="BN60" s="167"/>
      <c r="BO60" s="167"/>
      <c r="BP60" s="167"/>
      <c r="BQ60" s="167"/>
      <c r="BR60" s="167"/>
      <c r="BS60" s="167"/>
      <c r="BT60" s="167"/>
      <c r="BU60" s="167"/>
    </row>
    <row r="61" spans="1:73" s="118" customFormat="1" x14ac:dyDescent="0.3">
      <c r="A61" s="174">
        <f t="shared" si="12"/>
        <v>4044</v>
      </c>
      <c r="B61" s="234" t="s">
        <v>48</v>
      </c>
      <c r="C61" s="149"/>
      <c r="D61" s="93">
        <v>475</v>
      </c>
      <c r="E61" s="93">
        <v>525</v>
      </c>
      <c r="F61" s="192">
        <v>10</v>
      </c>
      <c r="G61" s="47">
        <f t="shared" si="10"/>
        <v>0</v>
      </c>
      <c r="H61" s="38" t="str">
        <f t="shared" si="11"/>
        <v>bedrag niet ingevuld</v>
      </c>
      <c r="I61" s="270"/>
      <c r="J61" s="275"/>
      <c r="K61" s="273"/>
      <c r="L61" s="273"/>
      <c r="M61" s="276"/>
      <c r="N61" s="275"/>
      <c r="O61" s="273"/>
      <c r="P61" s="273"/>
      <c r="Q61" s="276"/>
      <c r="R61" s="275"/>
      <c r="S61" s="244"/>
      <c r="T61" s="244"/>
      <c r="U61" s="247"/>
      <c r="V61" s="246"/>
      <c r="W61" s="257"/>
      <c r="X61" s="257"/>
      <c r="Y61" s="247"/>
      <c r="Z61" s="258"/>
      <c r="AA61" s="258"/>
      <c r="AB61" s="255"/>
      <c r="AC61" s="255"/>
      <c r="AD61" s="255"/>
      <c r="AE61" s="255"/>
      <c r="AF61" s="255"/>
      <c r="AG61" s="255"/>
      <c r="AH61" s="255"/>
      <c r="AI61" s="255"/>
      <c r="AJ61" s="255"/>
      <c r="AK61" s="255"/>
      <c r="AL61" s="255"/>
      <c r="AM61" s="255"/>
      <c r="AN61" s="255"/>
      <c r="AO61" s="255"/>
      <c r="AP61" s="255"/>
      <c r="AQ61" s="239"/>
      <c r="AR61" s="239"/>
      <c r="AS61" s="239"/>
      <c r="AT61" s="167"/>
      <c r="AU61" s="167"/>
      <c r="AV61" s="167"/>
      <c r="AW61" s="167"/>
      <c r="AX61" s="167"/>
      <c r="AY61" s="167"/>
      <c r="AZ61" s="167"/>
      <c r="BA61" s="167"/>
      <c r="BB61" s="167"/>
      <c r="BC61" s="167"/>
      <c r="BD61" s="167"/>
      <c r="BE61" s="167"/>
      <c r="BF61" s="167"/>
      <c r="BG61" s="167"/>
      <c r="BH61" s="167"/>
      <c r="BI61" s="167"/>
      <c r="BJ61" s="167"/>
      <c r="BK61" s="167"/>
      <c r="BL61" s="167"/>
      <c r="BM61" s="167"/>
      <c r="BN61" s="167"/>
      <c r="BO61" s="167"/>
      <c r="BP61" s="167"/>
      <c r="BQ61" s="167"/>
      <c r="BR61" s="167"/>
      <c r="BS61" s="167"/>
      <c r="BT61" s="167"/>
      <c r="BU61" s="167"/>
    </row>
    <row r="62" spans="1:73" s="118" customFormat="1" x14ac:dyDescent="0.3">
      <c r="A62" s="174">
        <f t="shared" si="12"/>
        <v>4045</v>
      </c>
      <c r="B62" s="234" t="s">
        <v>47</v>
      </c>
      <c r="C62" s="149"/>
      <c r="D62" s="93">
        <v>142.5</v>
      </c>
      <c r="E62" s="93">
        <v>157.5</v>
      </c>
      <c r="F62" s="192">
        <v>10</v>
      </c>
      <c r="G62" s="47">
        <f t="shared" si="10"/>
        <v>0</v>
      </c>
      <c r="H62" s="38" t="str">
        <f t="shared" si="11"/>
        <v>bedrag niet ingevuld</v>
      </c>
      <c r="I62" s="270"/>
      <c r="J62" s="275"/>
      <c r="K62" s="273"/>
      <c r="L62" s="273"/>
      <c r="M62" s="276"/>
      <c r="N62" s="275"/>
      <c r="O62" s="273"/>
      <c r="P62" s="273"/>
      <c r="Q62" s="276"/>
      <c r="R62" s="275"/>
      <c r="S62" s="244"/>
      <c r="T62" s="244"/>
      <c r="U62" s="247"/>
      <c r="V62" s="246"/>
      <c r="W62" s="257"/>
      <c r="X62" s="257"/>
      <c r="Y62" s="247"/>
      <c r="Z62" s="258"/>
      <c r="AA62" s="258"/>
      <c r="AB62" s="255"/>
      <c r="AC62" s="255"/>
      <c r="AD62" s="255"/>
      <c r="AE62" s="255"/>
      <c r="AF62" s="255"/>
      <c r="AG62" s="255"/>
      <c r="AH62" s="255"/>
      <c r="AI62" s="255"/>
      <c r="AJ62" s="255"/>
      <c r="AK62" s="255"/>
      <c r="AL62" s="255"/>
      <c r="AM62" s="255"/>
      <c r="AN62" s="255"/>
      <c r="AO62" s="255"/>
      <c r="AP62" s="255"/>
      <c r="AQ62" s="239"/>
      <c r="AR62" s="239"/>
      <c r="AS62" s="239"/>
      <c r="AT62" s="167"/>
      <c r="AU62" s="167"/>
      <c r="AV62" s="167"/>
      <c r="AW62" s="167"/>
      <c r="AX62" s="167"/>
      <c r="AY62" s="167"/>
      <c r="AZ62" s="167"/>
      <c r="BA62" s="167"/>
      <c r="BB62" s="167"/>
      <c r="BC62" s="167"/>
      <c r="BD62" s="167"/>
      <c r="BE62" s="167"/>
      <c r="BF62" s="167"/>
      <c r="BG62" s="167"/>
      <c r="BH62" s="167"/>
      <c r="BI62" s="167"/>
      <c r="BJ62" s="167"/>
      <c r="BK62" s="167"/>
      <c r="BL62" s="167"/>
      <c r="BM62" s="167"/>
      <c r="BN62" s="167"/>
      <c r="BO62" s="167"/>
      <c r="BP62" s="167"/>
      <c r="BQ62" s="167"/>
      <c r="BR62" s="167"/>
      <c r="BS62" s="167"/>
      <c r="BT62" s="167"/>
      <c r="BU62" s="167"/>
    </row>
    <row r="63" spans="1:73" s="118" customFormat="1" x14ac:dyDescent="0.3">
      <c r="A63" s="174">
        <f t="shared" si="12"/>
        <v>4046</v>
      </c>
      <c r="B63" s="234" t="s">
        <v>46</v>
      </c>
      <c r="C63" s="149"/>
      <c r="D63" s="93">
        <v>30.4</v>
      </c>
      <c r="E63" s="93">
        <v>33.6</v>
      </c>
      <c r="F63" s="192">
        <v>10</v>
      </c>
      <c r="G63" s="47">
        <f t="shared" si="10"/>
        <v>0</v>
      </c>
      <c r="H63" s="38" t="str">
        <f t="shared" si="11"/>
        <v>bedrag niet ingevuld</v>
      </c>
      <c r="I63" s="270"/>
      <c r="J63" s="275"/>
      <c r="K63" s="273"/>
      <c r="L63" s="273"/>
      <c r="M63" s="276"/>
      <c r="N63" s="275"/>
      <c r="O63" s="273"/>
      <c r="P63" s="273"/>
      <c r="Q63" s="276"/>
      <c r="R63" s="275"/>
      <c r="S63" s="244"/>
      <c r="T63" s="244"/>
      <c r="U63" s="247"/>
      <c r="V63" s="246"/>
      <c r="W63" s="257"/>
      <c r="X63" s="257"/>
      <c r="Y63" s="247"/>
      <c r="Z63" s="258"/>
      <c r="AA63" s="258"/>
      <c r="AB63" s="255"/>
      <c r="AC63" s="255"/>
      <c r="AD63" s="255"/>
      <c r="AE63" s="255"/>
      <c r="AF63" s="255"/>
      <c r="AG63" s="255"/>
      <c r="AH63" s="255"/>
      <c r="AI63" s="255"/>
      <c r="AJ63" s="255"/>
      <c r="AK63" s="255"/>
      <c r="AL63" s="255"/>
      <c r="AM63" s="255"/>
      <c r="AN63" s="255"/>
      <c r="AO63" s="255"/>
      <c r="AP63" s="255"/>
      <c r="AQ63" s="239"/>
      <c r="AR63" s="239"/>
      <c r="AS63" s="239"/>
      <c r="AT63" s="167"/>
      <c r="AU63" s="167"/>
      <c r="AV63" s="167"/>
      <c r="AW63" s="167"/>
      <c r="AX63" s="167"/>
      <c r="AY63" s="167"/>
      <c r="AZ63" s="167"/>
      <c r="BA63" s="167"/>
      <c r="BB63" s="167"/>
      <c r="BC63" s="167"/>
      <c r="BD63" s="167"/>
      <c r="BE63" s="167"/>
      <c r="BF63" s="167"/>
      <c r="BG63" s="167"/>
      <c r="BH63" s="167"/>
      <c r="BI63" s="167"/>
      <c r="BJ63" s="167"/>
      <c r="BK63" s="167"/>
      <c r="BL63" s="167"/>
      <c r="BM63" s="167"/>
      <c r="BN63" s="167"/>
      <c r="BO63" s="167"/>
      <c r="BP63" s="167"/>
      <c r="BQ63" s="167"/>
      <c r="BR63" s="167"/>
      <c r="BS63" s="167"/>
      <c r="BT63" s="167"/>
      <c r="BU63" s="167"/>
    </row>
    <row r="64" spans="1:73" s="118" customFormat="1" x14ac:dyDescent="0.3">
      <c r="A64" s="174">
        <f t="shared" si="12"/>
        <v>4047</v>
      </c>
      <c r="B64" s="234" t="s">
        <v>110</v>
      </c>
      <c r="C64" s="149"/>
      <c r="D64" s="93">
        <v>1358.5</v>
      </c>
      <c r="E64" s="93">
        <v>1501.5</v>
      </c>
      <c r="F64" s="192">
        <v>1</v>
      </c>
      <c r="G64" s="47">
        <f t="shared" si="10"/>
        <v>0</v>
      </c>
      <c r="H64" s="38" t="str">
        <f t="shared" si="11"/>
        <v>bedrag niet ingevuld</v>
      </c>
      <c r="I64" s="270"/>
      <c r="J64" s="275"/>
      <c r="K64" s="271"/>
      <c r="L64" s="271"/>
      <c r="M64" s="276"/>
      <c r="N64" s="275"/>
      <c r="O64" s="273"/>
      <c r="P64" s="273"/>
      <c r="Q64" s="276"/>
      <c r="R64" s="275"/>
      <c r="S64" s="242"/>
      <c r="T64" s="242"/>
      <c r="U64" s="247"/>
      <c r="V64" s="246"/>
      <c r="W64" s="245"/>
      <c r="X64" s="245"/>
      <c r="Y64" s="247"/>
      <c r="Z64" s="258"/>
      <c r="AA64" s="258"/>
      <c r="AB64" s="255"/>
      <c r="AC64" s="255"/>
      <c r="AD64" s="255"/>
      <c r="AE64" s="255"/>
      <c r="AF64" s="255"/>
      <c r="AG64" s="255"/>
      <c r="AH64" s="255"/>
      <c r="AI64" s="255"/>
      <c r="AJ64" s="255"/>
      <c r="AK64" s="255"/>
      <c r="AL64" s="255"/>
      <c r="AM64" s="255"/>
      <c r="AN64" s="255"/>
      <c r="AO64" s="255"/>
      <c r="AP64" s="255"/>
      <c r="AQ64" s="239"/>
      <c r="AR64" s="239"/>
      <c r="AS64" s="239"/>
      <c r="AT64" s="167"/>
      <c r="AU64" s="167"/>
      <c r="AV64" s="167"/>
      <c r="AW64" s="167"/>
      <c r="AX64" s="167"/>
      <c r="AY64" s="167"/>
      <c r="AZ64" s="167"/>
      <c r="BA64" s="167"/>
      <c r="BB64" s="167"/>
      <c r="BC64" s="167"/>
      <c r="BD64" s="167"/>
      <c r="BE64" s="167"/>
      <c r="BF64" s="167"/>
      <c r="BG64" s="167"/>
      <c r="BH64" s="167"/>
      <c r="BI64" s="167"/>
      <c r="BJ64" s="167"/>
      <c r="BK64" s="167"/>
      <c r="BL64" s="167"/>
      <c r="BM64" s="167"/>
      <c r="BN64" s="167"/>
      <c r="BO64" s="167"/>
      <c r="BP64" s="167"/>
      <c r="BQ64" s="167"/>
      <c r="BR64" s="167"/>
      <c r="BS64" s="167"/>
      <c r="BT64" s="167"/>
      <c r="BU64" s="167"/>
    </row>
    <row r="65" spans="1:73" s="118" customFormat="1" x14ac:dyDescent="0.3">
      <c r="A65" s="174">
        <f t="shared" si="12"/>
        <v>4048</v>
      </c>
      <c r="B65" s="234" t="s">
        <v>111</v>
      </c>
      <c r="C65" s="149"/>
      <c r="D65" s="93">
        <v>380</v>
      </c>
      <c r="E65" s="93">
        <v>420</v>
      </c>
      <c r="F65" s="192">
        <v>1</v>
      </c>
      <c r="G65" s="47">
        <f t="shared" si="10"/>
        <v>0</v>
      </c>
      <c r="H65" s="38" t="str">
        <f t="shared" si="11"/>
        <v>bedrag niet ingevuld</v>
      </c>
      <c r="I65" s="270"/>
      <c r="J65" s="275"/>
      <c r="K65" s="271"/>
      <c r="L65" s="271"/>
      <c r="M65" s="276"/>
      <c r="N65" s="275"/>
      <c r="O65" s="273"/>
      <c r="P65" s="273"/>
      <c r="Q65" s="276"/>
      <c r="R65" s="275"/>
      <c r="S65" s="242"/>
      <c r="T65" s="242"/>
      <c r="U65" s="247"/>
      <c r="V65" s="246"/>
      <c r="W65" s="245"/>
      <c r="X65" s="245"/>
      <c r="Y65" s="247"/>
      <c r="Z65" s="258"/>
      <c r="AA65" s="258"/>
      <c r="AB65" s="255"/>
      <c r="AC65" s="255"/>
      <c r="AD65" s="255"/>
      <c r="AE65" s="255"/>
      <c r="AF65" s="255"/>
      <c r="AG65" s="255"/>
      <c r="AH65" s="255"/>
      <c r="AI65" s="255"/>
      <c r="AJ65" s="255"/>
      <c r="AK65" s="255"/>
      <c r="AL65" s="255"/>
      <c r="AM65" s="255"/>
      <c r="AN65" s="255"/>
      <c r="AO65" s="255"/>
      <c r="AP65" s="255"/>
      <c r="AQ65" s="239"/>
      <c r="AR65" s="239"/>
      <c r="AS65" s="239"/>
      <c r="AT65" s="167"/>
      <c r="AU65" s="167"/>
      <c r="AV65" s="167"/>
      <c r="AW65" s="167"/>
      <c r="AX65" s="167"/>
      <c r="AY65" s="167"/>
      <c r="AZ65" s="167"/>
      <c r="BA65" s="167"/>
      <c r="BB65" s="167"/>
      <c r="BC65" s="167"/>
      <c r="BD65" s="167"/>
      <c r="BE65" s="167"/>
      <c r="BF65" s="167"/>
      <c r="BG65" s="167"/>
      <c r="BH65" s="167"/>
      <c r="BI65" s="167"/>
      <c r="BJ65" s="167"/>
      <c r="BK65" s="167"/>
      <c r="BL65" s="167"/>
      <c r="BM65" s="167"/>
      <c r="BN65" s="167"/>
      <c r="BO65" s="167"/>
      <c r="BP65" s="167"/>
      <c r="BQ65" s="167"/>
      <c r="BR65" s="167"/>
      <c r="BS65" s="167"/>
      <c r="BT65" s="167"/>
      <c r="BU65" s="167"/>
    </row>
    <row r="66" spans="1:73" s="118" customFormat="1" x14ac:dyDescent="0.3">
      <c r="A66" s="174">
        <f t="shared" si="12"/>
        <v>4049</v>
      </c>
      <c r="B66" s="234" t="s">
        <v>112</v>
      </c>
      <c r="C66" s="149"/>
      <c r="D66" s="93">
        <v>28.5</v>
      </c>
      <c r="E66" s="93">
        <v>31.5</v>
      </c>
      <c r="F66" s="192">
        <v>200</v>
      </c>
      <c r="G66" s="47">
        <f t="shared" si="10"/>
        <v>0</v>
      </c>
      <c r="H66" s="38" t="str">
        <f t="shared" si="11"/>
        <v>bedrag niet ingevuld</v>
      </c>
      <c r="I66" s="270"/>
      <c r="J66" s="275"/>
      <c r="K66" s="273"/>
      <c r="L66" s="273"/>
      <c r="M66" s="276"/>
      <c r="N66" s="275"/>
      <c r="O66" s="273"/>
      <c r="P66" s="273"/>
      <c r="Q66" s="276"/>
      <c r="R66" s="275"/>
      <c r="S66" s="244"/>
      <c r="T66" s="244"/>
      <c r="U66" s="247"/>
      <c r="V66" s="246"/>
      <c r="W66" s="257"/>
      <c r="X66" s="257"/>
      <c r="Y66" s="247"/>
      <c r="Z66" s="258"/>
      <c r="AA66" s="258"/>
      <c r="AB66" s="255"/>
      <c r="AC66" s="255"/>
      <c r="AD66" s="255"/>
      <c r="AE66" s="255"/>
      <c r="AF66" s="255"/>
      <c r="AG66" s="255"/>
      <c r="AH66" s="255"/>
      <c r="AI66" s="255"/>
      <c r="AJ66" s="255"/>
      <c r="AK66" s="255"/>
      <c r="AL66" s="255"/>
      <c r="AM66" s="255"/>
      <c r="AN66" s="255"/>
      <c r="AO66" s="255"/>
      <c r="AP66" s="255"/>
      <c r="AQ66" s="239"/>
      <c r="AR66" s="239"/>
      <c r="AS66" s="239"/>
      <c r="AT66" s="167"/>
      <c r="AU66" s="167"/>
      <c r="AV66" s="167"/>
      <c r="AW66" s="167"/>
      <c r="AX66" s="167"/>
      <c r="AY66" s="167"/>
      <c r="AZ66" s="167"/>
      <c r="BA66" s="167"/>
      <c r="BB66" s="167"/>
      <c r="BC66" s="167"/>
      <c r="BD66" s="167"/>
      <c r="BE66" s="167"/>
      <c r="BF66" s="167"/>
      <c r="BG66" s="167"/>
      <c r="BH66" s="167"/>
      <c r="BI66" s="167"/>
      <c r="BJ66" s="167"/>
      <c r="BK66" s="167"/>
      <c r="BL66" s="167"/>
      <c r="BM66" s="167"/>
      <c r="BN66" s="167"/>
      <c r="BO66" s="167"/>
      <c r="BP66" s="167"/>
      <c r="BQ66" s="167"/>
      <c r="BR66" s="167"/>
      <c r="BS66" s="167"/>
      <c r="BT66" s="167"/>
      <c r="BU66" s="167"/>
    </row>
    <row r="67" spans="1:73" s="118" customFormat="1" x14ac:dyDescent="0.3">
      <c r="A67" s="174"/>
      <c r="B67" s="234"/>
      <c r="C67" s="47"/>
      <c r="D67" s="206"/>
      <c r="E67" s="206"/>
      <c r="F67" s="205"/>
      <c r="G67" s="47"/>
      <c r="H67" s="292"/>
      <c r="I67" s="270"/>
      <c r="J67" s="269"/>
      <c r="K67" s="271"/>
      <c r="L67" s="271"/>
      <c r="M67" s="276"/>
      <c r="N67" s="269"/>
      <c r="O67" s="271"/>
      <c r="P67" s="271"/>
      <c r="Q67" s="276"/>
      <c r="R67" s="269"/>
      <c r="S67" s="242"/>
      <c r="T67" s="242"/>
      <c r="U67" s="247"/>
      <c r="V67" s="240"/>
      <c r="W67" s="245"/>
      <c r="X67" s="245"/>
      <c r="Y67" s="247"/>
      <c r="Z67" s="255"/>
      <c r="AA67" s="255"/>
      <c r="AB67" s="255"/>
      <c r="AC67" s="255"/>
      <c r="AD67" s="255"/>
      <c r="AE67" s="255"/>
      <c r="AF67" s="255"/>
      <c r="AG67" s="255"/>
      <c r="AH67" s="255"/>
      <c r="AI67" s="255"/>
      <c r="AJ67" s="255"/>
      <c r="AK67" s="255"/>
      <c r="AL67" s="255"/>
      <c r="AM67" s="255"/>
      <c r="AN67" s="255"/>
      <c r="AO67" s="255"/>
      <c r="AP67" s="255"/>
      <c r="AQ67" s="239"/>
      <c r="AR67" s="239"/>
      <c r="AS67" s="239"/>
      <c r="AT67" s="167"/>
      <c r="AU67" s="167"/>
      <c r="AV67" s="167"/>
      <c r="AW67" s="167"/>
      <c r="AX67" s="167"/>
      <c r="AY67" s="167"/>
      <c r="AZ67" s="167"/>
      <c r="BA67" s="167"/>
      <c r="BB67" s="167"/>
      <c r="BC67" s="167"/>
      <c r="BD67" s="167"/>
      <c r="BE67" s="167"/>
      <c r="BF67" s="167"/>
      <c r="BG67" s="167"/>
      <c r="BH67" s="167"/>
      <c r="BI67" s="167"/>
      <c r="BJ67" s="167"/>
      <c r="BK67" s="167"/>
      <c r="BL67" s="167"/>
      <c r="BM67" s="167"/>
      <c r="BN67" s="167"/>
      <c r="BO67" s="167"/>
      <c r="BP67" s="167"/>
      <c r="BQ67" s="167"/>
      <c r="BR67" s="167"/>
      <c r="BS67" s="167"/>
      <c r="BT67" s="167"/>
      <c r="BU67" s="167"/>
    </row>
    <row r="68" spans="1:73" s="118" customFormat="1" ht="27.75" x14ac:dyDescent="0.3">
      <c r="A68" s="174"/>
      <c r="B68" s="233" t="s">
        <v>149</v>
      </c>
      <c r="C68" s="47"/>
      <c r="D68" s="206"/>
      <c r="E68" s="206"/>
      <c r="F68" s="205"/>
      <c r="G68" s="47"/>
      <c r="H68" s="292"/>
      <c r="I68" s="270"/>
      <c r="J68" s="269"/>
      <c r="K68" s="271"/>
      <c r="L68" s="271"/>
      <c r="M68" s="276"/>
      <c r="N68" s="269"/>
      <c r="O68" s="271"/>
      <c r="P68" s="271"/>
      <c r="Q68" s="276"/>
      <c r="R68" s="269"/>
      <c r="S68" s="242"/>
      <c r="T68" s="242"/>
      <c r="U68" s="247"/>
      <c r="V68" s="240"/>
      <c r="W68" s="245"/>
      <c r="X68" s="245"/>
      <c r="Y68" s="247"/>
      <c r="Z68" s="255"/>
      <c r="AA68" s="255"/>
      <c r="AB68" s="255"/>
      <c r="AC68" s="255"/>
      <c r="AD68" s="255"/>
      <c r="AE68" s="255"/>
      <c r="AF68" s="255"/>
      <c r="AG68" s="255"/>
      <c r="AH68" s="255"/>
      <c r="AI68" s="255"/>
      <c r="AJ68" s="255"/>
      <c r="AK68" s="255"/>
      <c r="AL68" s="255"/>
      <c r="AM68" s="255"/>
      <c r="AN68" s="255"/>
      <c r="AO68" s="255"/>
      <c r="AP68" s="255"/>
      <c r="AQ68" s="239"/>
      <c r="AR68" s="239"/>
      <c r="AS68" s="239"/>
      <c r="AT68" s="167"/>
      <c r="AU68" s="167"/>
      <c r="AV68" s="167"/>
      <c r="AW68" s="167"/>
      <c r="AX68" s="167"/>
      <c r="AY68" s="167"/>
      <c r="AZ68" s="167"/>
      <c r="BA68" s="167"/>
      <c r="BB68" s="167"/>
      <c r="BC68" s="167"/>
      <c r="BD68" s="167"/>
      <c r="BE68" s="167"/>
      <c r="BF68" s="167"/>
      <c r="BG68" s="167"/>
      <c r="BH68" s="167"/>
      <c r="BI68" s="167"/>
      <c r="BJ68" s="167"/>
      <c r="BK68" s="167"/>
      <c r="BL68" s="167"/>
      <c r="BM68" s="167"/>
      <c r="BN68" s="167"/>
      <c r="BO68" s="167"/>
      <c r="BP68" s="167"/>
      <c r="BQ68" s="167"/>
      <c r="BR68" s="167"/>
      <c r="BS68" s="167"/>
      <c r="BT68" s="167"/>
      <c r="BU68" s="167"/>
    </row>
    <row r="69" spans="1:73" s="118" customFormat="1" x14ac:dyDescent="0.3">
      <c r="A69" s="174">
        <f>A66+1</f>
        <v>4050</v>
      </c>
      <c r="B69" s="234" t="s">
        <v>25</v>
      </c>
      <c r="C69" s="149"/>
      <c r="D69" s="93">
        <v>123.5</v>
      </c>
      <c r="E69" s="93">
        <v>136.5</v>
      </c>
      <c r="F69" s="176">
        <v>350</v>
      </c>
      <c r="G69" s="47">
        <f>C69*F69</f>
        <v>0</v>
      </c>
      <c r="H69" s="38" t="str">
        <f t="shared" ref="H69:H96" si="13">IF(C69="","bedrag niet ingevuld",IF(C69&lt;D69,"bedrag &lt; min.",IF(C69&gt;E69,"bedrag &gt; max.","")))</f>
        <v>bedrag niet ingevuld</v>
      </c>
      <c r="I69" s="270"/>
      <c r="J69" s="272"/>
      <c r="K69" s="273"/>
      <c r="L69" s="273"/>
      <c r="M69" s="276"/>
      <c r="N69" s="272"/>
      <c r="O69" s="273"/>
      <c r="P69" s="273"/>
      <c r="Q69" s="276"/>
      <c r="R69" s="272"/>
      <c r="S69" s="244"/>
      <c r="T69" s="244"/>
      <c r="U69" s="247"/>
      <c r="V69" s="243"/>
      <c r="W69" s="257"/>
      <c r="X69" s="257"/>
      <c r="Y69" s="247"/>
      <c r="Z69" s="258"/>
      <c r="AA69" s="258"/>
      <c r="AB69" s="255"/>
      <c r="AC69" s="255"/>
      <c r="AD69" s="255"/>
      <c r="AE69" s="255"/>
      <c r="AF69" s="255"/>
      <c r="AG69" s="255"/>
      <c r="AH69" s="255"/>
      <c r="AI69" s="255"/>
      <c r="AJ69" s="255"/>
      <c r="AK69" s="255"/>
      <c r="AL69" s="255"/>
      <c r="AM69" s="255"/>
      <c r="AN69" s="255"/>
      <c r="AO69" s="255"/>
      <c r="AP69" s="255"/>
      <c r="AQ69" s="239"/>
      <c r="AR69" s="239"/>
      <c r="AS69" s="239"/>
      <c r="AT69" s="167"/>
      <c r="AU69" s="167"/>
      <c r="AV69" s="167"/>
      <c r="AW69" s="167"/>
      <c r="AX69" s="167"/>
      <c r="AY69" s="167"/>
      <c r="AZ69" s="167"/>
      <c r="BA69" s="167"/>
      <c r="BB69" s="167"/>
      <c r="BC69" s="167"/>
      <c r="BD69" s="167"/>
      <c r="BE69" s="167"/>
      <c r="BF69" s="167"/>
      <c r="BG69" s="167"/>
      <c r="BH69" s="167"/>
      <c r="BI69" s="167"/>
      <c r="BJ69" s="167"/>
      <c r="BK69" s="167"/>
      <c r="BL69" s="167"/>
      <c r="BM69" s="167"/>
      <c r="BN69" s="167"/>
      <c r="BO69" s="167"/>
      <c r="BP69" s="167"/>
      <c r="BQ69" s="167"/>
      <c r="BR69" s="167"/>
      <c r="BS69" s="167"/>
      <c r="BT69" s="167"/>
      <c r="BU69" s="167"/>
    </row>
    <row r="70" spans="1:73" s="118" customFormat="1" x14ac:dyDescent="0.3">
      <c r="A70" s="174">
        <f t="shared" ref="A70:A96" si="14">A69+1</f>
        <v>4051</v>
      </c>
      <c r="B70" s="234" t="s">
        <v>26</v>
      </c>
      <c r="C70" s="149"/>
      <c r="D70" s="93">
        <v>123.5</v>
      </c>
      <c r="E70" s="93">
        <v>136.5</v>
      </c>
      <c r="F70" s="176">
        <v>350</v>
      </c>
      <c r="G70" s="47">
        <f>C70*F70</f>
        <v>0</v>
      </c>
      <c r="H70" s="38" t="str">
        <f t="shared" si="13"/>
        <v>bedrag niet ingevuld</v>
      </c>
      <c r="I70" s="270"/>
      <c r="J70" s="272"/>
      <c r="K70" s="273"/>
      <c r="L70" s="273"/>
      <c r="M70" s="276"/>
      <c r="N70" s="272"/>
      <c r="O70" s="273"/>
      <c r="P70" s="273"/>
      <c r="Q70" s="276"/>
      <c r="R70" s="272"/>
      <c r="S70" s="244"/>
      <c r="T70" s="244"/>
      <c r="U70" s="247"/>
      <c r="V70" s="243"/>
      <c r="W70" s="257"/>
      <c r="X70" s="257"/>
      <c r="Y70" s="247"/>
      <c r="Z70" s="258"/>
      <c r="AA70" s="258"/>
      <c r="AB70" s="255"/>
      <c r="AC70" s="255"/>
      <c r="AD70" s="255"/>
      <c r="AE70" s="255"/>
      <c r="AF70" s="255"/>
      <c r="AG70" s="255"/>
      <c r="AH70" s="255"/>
      <c r="AI70" s="255"/>
      <c r="AJ70" s="255"/>
      <c r="AK70" s="255"/>
      <c r="AL70" s="255"/>
      <c r="AM70" s="255"/>
      <c r="AN70" s="255"/>
      <c r="AO70" s="255"/>
      <c r="AP70" s="255"/>
      <c r="AQ70" s="239"/>
      <c r="AR70" s="239"/>
      <c r="AS70" s="239"/>
      <c r="AT70" s="167"/>
      <c r="AU70" s="167"/>
      <c r="AV70" s="167"/>
      <c r="AW70" s="167"/>
      <c r="AX70" s="167"/>
      <c r="AY70" s="167"/>
      <c r="AZ70" s="167"/>
      <c r="BA70" s="167"/>
      <c r="BB70" s="167"/>
      <c r="BC70" s="167"/>
      <c r="BD70" s="167"/>
      <c r="BE70" s="167"/>
      <c r="BF70" s="167"/>
      <c r="BG70" s="167"/>
      <c r="BH70" s="167"/>
      <c r="BI70" s="167"/>
      <c r="BJ70" s="167"/>
      <c r="BK70" s="167"/>
      <c r="BL70" s="167"/>
      <c r="BM70" s="167"/>
      <c r="BN70" s="167"/>
      <c r="BO70" s="167"/>
      <c r="BP70" s="167"/>
      <c r="BQ70" s="167"/>
      <c r="BR70" s="167"/>
      <c r="BS70" s="167"/>
      <c r="BT70" s="167"/>
      <c r="BU70" s="167"/>
    </row>
    <row r="71" spans="1:73" s="118" customFormat="1" x14ac:dyDescent="0.3">
      <c r="A71" s="174">
        <f t="shared" si="14"/>
        <v>4052</v>
      </c>
      <c r="B71" s="308" t="s">
        <v>114</v>
      </c>
      <c r="C71" s="149"/>
      <c r="D71" s="93">
        <v>123.5</v>
      </c>
      <c r="E71" s="93">
        <v>136.5</v>
      </c>
      <c r="F71" s="176">
        <v>50</v>
      </c>
      <c r="G71" s="47">
        <f t="shared" ref="G71" si="15">C71*F71</f>
        <v>0</v>
      </c>
      <c r="H71" s="38" t="str">
        <f t="shared" si="13"/>
        <v>bedrag niet ingevuld</v>
      </c>
      <c r="I71" s="270"/>
      <c r="J71" s="272"/>
      <c r="K71" s="273"/>
      <c r="L71" s="273"/>
      <c r="M71" s="276"/>
      <c r="N71" s="272"/>
      <c r="O71" s="273"/>
      <c r="P71" s="273"/>
      <c r="Q71" s="276"/>
      <c r="R71" s="272"/>
      <c r="S71" s="244"/>
      <c r="T71" s="244"/>
      <c r="U71" s="247"/>
      <c r="V71" s="243"/>
      <c r="W71" s="257"/>
      <c r="X71" s="257"/>
      <c r="Y71" s="247"/>
      <c r="Z71" s="258"/>
      <c r="AA71" s="258"/>
      <c r="AB71" s="255"/>
      <c r="AC71" s="255"/>
      <c r="AD71" s="255"/>
      <c r="AE71" s="255"/>
      <c r="AF71" s="255"/>
      <c r="AG71" s="255"/>
      <c r="AH71" s="255"/>
      <c r="AI71" s="255"/>
      <c r="AJ71" s="255"/>
      <c r="AK71" s="255"/>
      <c r="AL71" s="255"/>
      <c r="AM71" s="255"/>
      <c r="AN71" s="255"/>
      <c r="AO71" s="255"/>
      <c r="AP71" s="255"/>
      <c r="AQ71" s="239"/>
      <c r="AR71" s="239"/>
      <c r="AS71" s="239"/>
      <c r="AT71" s="167"/>
      <c r="AU71" s="167"/>
      <c r="AV71" s="167"/>
      <c r="AW71" s="167"/>
      <c r="AX71" s="167"/>
      <c r="AY71" s="167"/>
      <c r="AZ71" s="167"/>
      <c r="BA71" s="167"/>
      <c r="BB71" s="167"/>
      <c r="BC71" s="167"/>
      <c r="BD71" s="167"/>
      <c r="BE71" s="167"/>
      <c r="BF71" s="167"/>
      <c r="BG71" s="167"/>
      <c r="BH71" s="167"/>
      <c r="BI71" s="167"/>
      <c r="BJ71" s="167"/>
      <c r="BK71" s="167"/>
      <c r="BL71" s="167"/>
      <c r="BM71" s="167"/>
      <c r="BN71" s="167"/>
      <c r="BO71" s="167"/>
      <c r="BP71" s="167"/>
      <c r="BQ71" s="167"/>
      <c r="BR71" s="167"/>
      <c r="BS71" s="167"/>
      <c r="BT71" s="167"/>
      <c r="BU71" s="167"/>
    </row>
    <row r="72" spans="1:73" s="118" customFormat="1" x14ac:dyDescent="0.3">
      <c r="A72" s="174">
        <f t="shared" si="14"/>
        <v>4053</v>
      </c>
      <c r="B72" s="234" t="s">
        <v>54</v>
      </c>
      <c r="C72" s="149"/>
      <c r="D72" s="93">
        <v>4.75</v>
      </c>
      <c r="E72" s="93">
        <v>5.25</v>
      </c>
      <c r="F72" s="176">
        <v>100</v>
      </c>
      <c r="G72" s="47">
        <f>C72*F72</f>
        <v>0</v>
      </c>
      <c r="H72" s="38" t="str">
        <f t="shared" si="13"/>
        <v>bedrag niet ingevuld</v>
      </c>
      <c r="I72" s="270"/>
      <c r="J72" s="272"/>
      <c r="K72" s="273"/>
      <c r="L72" s="273"/>
      <c r="M72" s="276"/>
      <c r="N72" s="272"/>
      <c r="O72" s="273"/>
      <c r="P72" s="273"/>
      <c r="Q72" s="276"/>
      <c r="R72" s="272"/>
      <c r="S72" s="244"/>
      <c r="T72" s="244"/>
      <c r="U72" s="247"/>
      <c r="V72" s="243"/>
      <c r="W72" s="257"/>
      <c r="X72" s="257"/>
      <c r="Y72" s="247"/>
      <c r="Z72" s="258"/>
      <c r="AA72" s="258"/>
      <c r="AB72" s="255"/>
      <c r="AC72" s="255"/>
      <c r="AD72" s="255"/>
      <c r="AE72" s="255"/>
      <c r="AF72" s="255"/>
      <c r="AG72" s="255"/>
      <c r="AH72" s="255"/>
      <c r="AI72" s="255"/>
      <c r="AJ72" s="255"/>
      <c r="AK72" s="255"/>
      <c r="AL72" s="255"/>
      <c r="AM72" s="255"/>
      <c r="AN72" s="255"/>
      <c r="AO72" s="255"/>
      <c r="AP72" s="255"/>
      <c r="AQ72" s="239"/>
      <c r="AR72" s="239"/>
      <c r="AS72" s="239"/>
      <c r="AT72" s="167"/>
      <c r="AU72" s="167"/>
      <c r="AV72" s="167"/>
      <c r="AW72" s="167"/>
      <c r="AX72" s="167"/>
      <c r="AY72" s="167"/>
      <c r="AZ72" s="167"/>
      <c r="BA72" s="167"/>
      <c r="BB72" s="167"/>
      <c r="BC72" s="167"/>
      <c r="BD72" s="167"/>
      <c r="BE72" s="167"/>
      <c r="BF72" s="167"/>
      <c r="BG72" s="167"/>
      <c r="BH72" s="167"/>
      <c r="BI72" s="167"/>
      <c r="BJ72" s="167"/>
      <c r="BK72" s="167"/>
      <c r="BL72" s="167"/>
      <c r="BM72" s="167"/>
      <c r="BN72" s="167"/>
      <c r="BO72" s="167"/>
      <c r="BP72" s="167"/>
      <c r="BQ72" s="167"/>
      <c r="BR72" s="167"/>
      <c r="BS72" s="167"/>
      <c r="BT72" s="167"/>
      <c r="BU72" s="167"/>
    </row>
    <row r="73" spans="1:73" s="118" customFormat="1" x14ac:dyDescent="0.3">
      <c r="A73" s="174">
        <f t="shared" si="14"/>
        <v>4054</v>
      </c>
      <c r="B73" s="235" t="s">
        <v>53</v>
      </c>
      <c r="C73" s="149"/>
      <c r="D73" s="93">
        <v>47.5</v>
      </c>
      <c r="E73" s="93">
        <v>52.5</v>
      </c>
      <c r="F73" s="176">
        <v>30</v>
      </c>
      <c r="G73" s="47">
        <f>C73*F73</f>
        <v>0</v>
      </c>
      <c r="H73" s="38" t="str">
        <f t="shared" si="13"/>
        <v>bedrag niet ingevuld</v>
      </c>
      <c r="I73" s="270"/>
      <c r="J73" s="272"/>
      <c r="K73" s="273"/>
      <c r="L73" s="273"/>
      <c r="M73" s="276"/>
      <c r="N73" s="272"/>
      <c r="O73" s="273"/>
      <c r="P73" s="273"/>
      <c r="Q73" s="276"/>
      <c r="R73" s="272"/>
      <c r="S73" s="244"/>
      <c r="T73" s="244"/>
      <c r="U73" s="247"/>
      <c r="V73" s="243"/>
      <c r="W73" s="257"/>
      <c r="X73" s="257"/>
      <c r="Y73" s="247"/>
      <c r="Z73" s="258"/>
      <c r="AA73" s="258"/>
      <c r="AB73" s="255"/>
      <c r="AC73" s="255"/>
      <c r="AD73" s="255"/>
      <c r="AE73" s="255"/>
      <c r="AF73" s="255"/>
      <c r="AG73" s="255"/>
      <c r="AH73" s="255"/>
      <c r="AI73" s="255"/>
      <c r="AJ73" s="255"/>
      <c r="AK73" s="255"/>
      <c r="AL73" s="255"/>
      <c r="AM73" s="255"/>
      <c r="AN73" s="255"/>
      <c r="AO73" s="255"/>
      <c r="AP73" s="255"/>
      <c r="AQ73" s="239"/>
      <c r="AR73" s="239"/>
      <c r="AS73" s="239"/>
      <c r="AT73" s="167"/>
      <c r="AU73" s="167"/>
      <c r="AV73" s="167"/>
      <c r="AW73" s="167"/>
      <c r="AX73" s="167"/>
      <c r="AY73" s="167"/>
      <c r="AZ73" s="167"/>
      <c r="BA73" s="167"/>
      <c r="BB73" s="167"/>
      <c r="BC73" s="167"/>
      <c r="BD73" s="167"/>
      <c r="BE73" s="167"/>
      <c r="BF73" s="167"/>
      <c r="BG73" s="167"/>
      <c r="BH73" s="167"/>
      <c r="BI73" s="167"/>
      <c r="BJ73" s="167"/>
      <c r="BK73" s="167"/>
      <c r="BL73" s="167"/>
      <c r="BM73" s="167"/>
      <c r="BN73" s="167"/>
      <c r="BO73" s="167"/>
      <c r="BP73" s="167"/>
      <c r="BQ73" s="167"/>
      <c r="BR73" s="167"/>
      <c r="BS73" s="167"/>
      <c r="BT73" s="167"/>
      <c r="BU73" s="167"/>
    </row>
    <row r="74" spans="1:73" s="118" customFormat="1" x14ac:dyDescent="0.3">
      <c r="A74" s="174">
        <f t="shared" si="14"/>
        <v>4055</v>
      </c>
      <c r="B74" s="235" t="s">
        <v>102</v>
      </c>
      <c r="C74" s="149"/>
      <c r="D74" s="93">
        <v>14.25</v>
      </c>
      <c r="E74" s="93">
        <v>15.75</v>
      </c>
      <c r="F74" s="176">
        <v>50</v>
      </c>
      <c r="G74" s="47">
        <f>C74*F74</f>
        <v>0</v>
      </c>
      <c r="H74" s="38" t="str">
        <f t="shared" si="13"/>
        <v>bedrag niet ingevuld</v>
      </c>
      <c r="I74" s="270"/>
      <c r="J74" s="272"/>
      <c r="K74" s="273"/>
      <c r="L74" s="273"/>
      <c r="M74" s="276"/>
      <c r="N74" s="272"/>
      <c r="O74" s="273"/>
      <c r="P74" s="273"/>
      <c r="Q74" s="276"/>
      <c r="R74" s="272"/>
      <c r="S74" s="244"/>
      <c r="T74" s="244"/>
      <c r="U74" s="247"/>
      <c r="V74" s="243"/>
      <c r="W74" s="257"/>
      <c r="X74" s="257"/>
      <c r="Y74" s="247"/>
      <c r="Z74" s="258"/>
      <c r="AA74" s="258"/>
      <c r="AB74" s="255"/>
      <c r="AC74" s="255"/>
      <c r="AD74" s="255"/>
      <c r="AE74" s="255"/>
      <c r="AF74" s="255"/>
      <c r="AG74" s="255"/>
      <c r="AH74" s="255"/>
      <c r="AI74" s="255"/>
      <c r="AJ74" s="255"/>
      <c r="AK74" s="255"/>
      <c r="AL74" s="255"/>
      <c r="AM74" s="255"/>
      <c r="AN74" s="255"/>
      <c r="AO74" s="255"/>
      <c r="AP74" s="255"/>
      <c r="AQ74" s="239"/>
      <c r="AR74" s="239"/>
      <c r="AS74" s="239"/>
      <c r="AT74" s="167"/>
      <c r="AU74" s="167"/>
      <c r="AV74" s="167"/>
      <c r="AW74" s="167"/>
      <c r="AX74" s="167"/>
      <c r="AY74" s="167"/>
      <c r="AZ74" s="167"/>
      <c r="BA74" s="167"/>
      <c r="BB74" s="167"/>
      <c r="BC74" s="167"/>
      <c r="BD74" s="167"/>
      <c r="BE74" s="167"/>
      <c r="BF74" s="167"/>
      <c r="BG74" s="167"/>
      <c r="BH74" s="167"/>
      <c r="BI74" s="167"/>
      <c r="BJ74" s="167"/>
      <c r="BK74" s="167"/>
      <c r="BL74" s="167"/>
      <c r="BM74" s="167"/>
      <c r="BN74" s="167"/>
      <c r="BO74" s="167"/>
      <c r="BP74" s="167"/>
      <c r="BQ74" s="167"/>
      <c r="BR74" s="167"/>
      <c r="BS74" s="167"/>
      <c r="BT74" s="167"/>
      <c r="BU74" s="167"/>
    </row>
    <row r="75" spans="1:73" s="118" customFormat="1" x14ac:dyDescent="0.3">
      <c r="A75" s="174">
        <f t="shared" si="14"/>
        <v>4056</v>
      </c>
      <c r="B75" s="235" t="s">
        <v>103</v>
      </c>
      <c r="C75" s="149"/>
      <c r="D75" s="93">
        <v>95</v>
      </c>
      <c r="E75" s="93">
        <v>105</v>
      </c>
      <c r="F75" s="176">
        <v>1</v>
      </c>
      <c r="G75" s="47">
        <f t="shared" ref="G75:G96" si="16">C75*F75</f>
        <v>0</v>
      </c>
      <c r="H75" s="38" t="str">
        <f t="shared" si="13"/>
        <v>bedrag niet ingevuld</v>
      </c>
      <c r="I75" s="270"/>
      <c r="J75" s="272"/>
      <c r="K75" s="271"/>
      <c r="L75" s="271"/>
      <c r="M75" s="276"/>
      <c r="N75" s="272"/>
      <c r="O75" s="271"/>
      <c r="P75" s="271"/>
      <c r="Q75" s="276"/>
      <c r="R75" s="272"/>
      <c r="S75" s="242"/>
      <c r="T75" s="242"/>
      <c r="U75" s="247"/>
      <c r="V75" s="243"/>
      <c r="W75" s="245"/>
      <c r="X75" s="245"/>
      <c r="Y75" s="247"/>
      <c r="Z75" s="258"/>
      <c r="AA75" s="258"/>
      <c r="AB75" s="255"/>
      <c r="AC75" s="255"/>
      <c r="AD75" s="255"/>
      <c r="AE75" s="255"/>
      <c r="AF75" s="255"/>
      <c r="AG75" s="255"/>
      <c r="AH75" s="255"/>
      <c r="AI75" s="255"/>
      <c r="AJ75" s="255"/>
      <c r="AK75" s="255"/>
      <c r="AL75" s="255"/>
      <c r="AM75" s="255"/>
      <c r="AN75" s="255"/>
      <c r="AO75" s="255"/>
      <c r="AP75" s="255"/>
      <c r="AQ75" s="239"/>
      <c r="AR75" s="239"/>
      <c r="AS75" s="239"/>
      <c r="AT75" s="167"/>
      <c r="AU75" s="167"/>
      <c r="AV75" s="167"/>
      <c r="AW75" s="167"/>
      <c r="AX75" s="167"/>
      <c r="AY75" s="167"/>
      <c r="AZ75" s="167"/>
      <c r="BA75" s="167"/>
      <c r="BB75" s="167"/>
      <c r="BC75" s="167"/>
      <c r="BD75" s="167"/>
      <c r="BE75" s="167"/>
      <c r="BF75" s="167"/>
      <c r="BG75" s="167"/>
      <c r="BH75" s="167"/>
      <c r="BI75" s="167"/>
      <c r="BJ75" s="167"/>
      <c r="BK75" s="167"/>
      <c r="BL75" s="167"/>
      <c r="BM75" s="167"/>
      <c r="BN75" s="167"/>
      <c r="BO75" s="167"/>
      <c r="BP75" s="167"/>
      <c r="BQ75" s="167"/>
      <c r="BR75" s="167"/>
      <c r="BS75" s="167"/>
      <c r="BT75" s="167"/>
      <c r="BU75" s="167"/>
    </row>
    <row r="76" spans="1:73" x14ac:dyDescent="0.3">
      <c r="A76" s="174">
        <f t="shared" si="14"/>
        <v>4057</v>
      </c>
      <c r="B76" s="235" t="s">
        <v>115</v>
      </c>
      <c r="C76" s="149"/>
      <c r="D76" s="93">
        <v>332.5</v>
      </c>
      <c r="E76" s="93">
        <v>367.5</v>
      </c>
      <c r="F76" s="176">
        <v>20</v>
      </c>
      <c r="G76" s="47">
        <f t="shared" si="16"/>
        <v>0</v>
      </c>
      <c r="H76" s="38" t="str">
        <f t="shared" si="13"/>
        <v>bedrag niet ingevuld</v>
      </c>
      <c r="J76" s="272"/>
      <c r="K76" s="273"/>
      <c r="L76" s="273"/>
      <c r="M76" s="276"/>
      <c r="N76" s="272"/>
      <c r="O76" s="273"/>
      <c r="P76" s="273"/>
      <c r="Q76" s="276"/>
      <c r="R76" s="272"/>
      <c r="S76" s="244"/>
      <c r="T76" s="244"/>
      <c r="U76" s="247"/>
      <c r="V76" s="243"/>
      <c r="W76" s="257"/>
      <c r="X76" s="257"/>
      <c r="Y76" s="247"/>
      <c r="Z76" s="258"/>
      <c r="AA76" s="258"/>
      <c r="AT76" s="167"/>
      <c r="AU76" s="167"/>
      <c r="AV76" s="167"/>
      <c r="AW76" s="167"/>
      <c r="AX76" s="167"/>
      <c r="AY76" s="167"/>
      <c r="AZ76" s="167"/>
      <c r="BA76" s="167"/>
      <c r="BB76" s="167"/>
      <c r="BC76" s="167"/>
      <c r="BD76" s="167"/>
      <c r="BE76" s="167"/>
      <c r="BF76" s="167"/>
      <c r="BG76" s="167"/>
      <c r="BH76" s="167"/>
      <c r="BI76" s="167"/>
      <c r="BJ76" s="167"/>
      <c r="BK76" s="167"/>
      <c r="BL76" s="167"/>
      <c r="BM76" s="167"/>
      <c r="BN76" s="167"/>
      <c r="BO76" s="167"/>
      <c r="BP76" s="167"/>
      <c r="BQ76" s="167"/>
      <c r="BR76" s="167"/>
      <c r="BS76" s="167"/>
      <c r="BT76" s="167"/>
      <c r="BU76" s="167"/>
    </row>
    <row r="77" spans="1:73" x14ac:dyDescent="0.3">
      <c r="A77" s="174">
        <f t="shared" si="14"/>
        <v>4058</v>
      </c>
      <c r="B77" s="235" t="s">
        <v>105</v>
      </c>
      <c r="C77" s="149"/>
      <c r="D77" s="93">
        <v>142.5</v>
      </c>
      <c r="E77" s="93">
        <v>157.5</v>
      </c>
      <c r="F77" s="176">
        <v>50</v>
      </c>
      <c r="G77" s="47">
        <f t="shared" si="16"/>
        <v>0</v>
      </c>
      <c r="H77" s="38" t="str">
        <f t="shared" si="13"/>
        <v>bedrag niet ingevuld</v>
      </c>
      <c r="J77" s="272"/>
      <c r="K77" s="273"/>
      <c r="L77" s="273"/>
      <c r="M77" s="276"/>
      <c r="N77" s="272"/>
      <c r="O77" s="273"/>
      <c r="P77" s="273"/>
      <c r="Q77" s="276"/>
      <c r="R77" s="272"/>
      <c r="S77" s="244"/>
      <c r="T77" s="244"/>
      <c r="U77" s="247"/>
      <c r="V77" s="243"/>
      <c r="W77" s="257"/>
      <c r="X77" s="257"/>
      <c r="Y77" s="247"/>
      <c r="Z77" s="258"/>
      <c r="AA77" s="258"/>
      <c r="AT77" s="167"/>
      <c r="AU77" s="167"/>
      <c r="AV77" s="167"/>
      <c r="AW77" s="167"/>
      <c r="AX77" s="167"/>
      <c r="AY77" s="167"/>
      <c r="AZ77" s="167"/>
      <c r="BA77" s="167"/>
      <c r="BB77" s="167"/>
      <c r="BC77" s="167"/>
      <c r="BD77" s="167"/>
      <c r="BE77" s="167"/>
      <c r="BF77" s="167"/>
      <c r="BG77" s="167"/>
      <c r="BH77" s="167"/>
      <c r="BI77" s="167"/>
      <c r="BJ77" s="167"/>
      <c r="BK77" s="167"/>
      <c r="BL77" s="167"/>
      <c r="BM77" s="167"/>
      <c r="BN77" s="167"/>
      <c r="BO77" s="167"/>
      <c r="BP77" s="167"/>
      <c r="BQ77" s="167"/>
      <c r="BR77" s="167"/>
      <c r="BS77" s="167"/>
      <c r="BT77" s="167"/>
      <c r="BU77" s="167"/>
    </row>
    <row r="78" spans="1:73" x14ac:dyDescent="0.3">
      <c r="A78" s="174">
        <f t="shared" si="14"/>
        <v>4059</v>
      </c>
      <c r="B78" s="235" t="s">
        <v>106</v>
      </c>
      <c r="C78" s="149"/>
      <c r="D78" s="93">
        <v>142.5</v>
      </c>
      <c r="E78" s="93">
        <v>157.5</v>
      </c>
      <c r="F78" s="192">
        <v>50</v>
      </c>
      <c r="G78" s="47">
        <f t="shared" si="16"/>
        <v>0</v>
      </c>
      <c r="H78" s="38" t="str">
        <f t="shared" si="13"/>
        <v>bedrag niet ingevuld</v>
      </c>
      <c r="J78" s="275"/>
      <c r="K78" s="273"/>
      <c r="L78" s="273"/>
      <c r="M78" s="276"/>
      <c r="N78" s="275"/>
      <c r="O78" s="273"/>
      <c r="P78" s="273"/>
      <c r="Q78" s="276"/>
      <c r="R78" s="275"/>
      <c r="S78" s="244"/>
      <c r="T78" s="244"/>
      <c r="U78" s="247"/>
      <c r="V78" s="246"/>
      <c r="W78" s="257"/>
      <c r="X78" s="257"/>
      <c r="Y78" s="247"/>
      <c r="Z78" s="258"/>
      <c r="AA78" s="258"/>
      <c r="AT78" s="167"/>
      <c r="AU78" s="167"/>
      <c r="AV78" s="167"/>
      <c r="AW78" s="167"/>
      <c r="AX78" s="167"/>
      <c r="AY78" s="167"/>
      <c r="AZ78" s="167"/>
      <c r="BA78" s="167"/>
      <c r="BB78" s="167"/>
      <c r="BC78" s="167"/>
      <c r="BD78" s="167"/>
      <c r="BE78" s="167"/>
      <c r="BF78" s="167"/>
      <c r="BG78" s="167"/>
      <c r="BH78" s="167"/>
      <c r="BI78" s="167"/>
      <c r="BJ78" s="167"/>
      <c r="BK78" s="167"/>
      <c r="BL78" s="167"/>
      <c r="BM78" s="167"/>
      <c r="BN78" s="167"/>
      <c r="BO78" s="167"/>
      <c r="BP78" s="167"/>
      <c r="BQ78" s="167"/>
      <c r="BR78" s="167"/>
      <c r="BS78" s="167"/>
      <c r="BT78" s="167"/>
      <c r="BU78" s="167"/>
    </row>
    <row r="79" spans="1:73" x14ac:dyDescent="0.3">
      <c r="A79" s="174">
        <f t="shared" si="14"/>
        <v>4060</v>
      </c>
      <c r="B79" s="235" t="s">
        <v>52</v>
      </c>
      <c r="C79" s="149"/>
      <c r="D79" s="93">
        <v>42.75</v>
      </c>
      <c r="E79" s="93">
        <v>47.25</v>
      </c>
      <c r="F79" s="192">
        <v>200</v>
      </c>
      <c r="G79" s="47">
        <f t="shared" si="16"/>
        <v>0</v>
      </c>
      <c r="H79" s="38" t="str">
        <f t="shared" si="13"/>
        <v>bedrag niet ingevuld</v>
      </c>
      <c r="J79" s="275"/>
      <c r="K79" s="273"/>
      <c r="L79" s="273"/>
      <c r="M79" s="276"/>
      <c r="N79" s="275"/>
      <c r="O79" s="273"/>
      <c r="P79" s="273"/>
      <c r="Q79" s="276"/>
      <c r="R79" s="275"/>
      <c r="S79" s="244"/>
      <c r="T79" s="244"/>
      <c r="U79" s="247"/>
      <c r="V79" s="246"/>
      <c r="W79" s="257"/>
      <c r="X79" s="257"/>
      <c r="Y79" s="247"/>
      <c r="Z79" s="258"/>
      <c r="AA79" s="258"/>
      <c r="AT79" s="167"/>
      <c r="AU79" s="167"/>
      <c r="AV79" s="167"/>
      <c r="AW79" s="167"/>
      <c r="AX79" s="167"/>
      <c r="AY79" s="167"/>
      <c r="AZ79" s="167"/>
      <c r="BA79" s="167"/>
      <c r="BB79" s="167"/>
      <c r="BC79" s="167"/>
      <c r="BD79" s="167"/>
      <c r="BE79" s="167"/>
      <c r="BF79" s="167"/>
      <c r="BG79" s="167"/>
      <c r="BH79" s="167"/>
      <c r="BI79" s="167"/>
      <c r="BJ79" s="167"/>
      <c r="BK79" s="167"/>
      <c r="BL79" s="167"/>
      <c r="BM79" s="167"/>
      <c r="BN79" s="167"/>
      <c r="BO79" s="167"/>
      <c r="BP79" s="167"/>
      <c r="BQ79" s="167"/>
      <c r="BR79" s="167"/>
      <c r="BS79" s="167"/>
      <c r="BT79" s="167"/>
      <c r="BU79" s="167"/>
    </row>
    <row r="80" spans="1:73" x14ac:dyDescent="0.3">
      <c r="A80" s="174">
        <f t="shared" si="14"/>
        <v>4061</v>
      </c>
      <c r="B80" s="235" t="s">
        <v>51</v>
      </c>
      <c r="C80" s="149"/>
      <c r="D80" s="93">
        <v>285</v>
      </c>
      <c r="E80" s="93">
        <v>315</v>
      </c>
      <c r="F80" s="192">
        <v>100</v>
      </c>
      <c r="G80" s="47">
        <f t="shared" si="16"/>
        <v>0</v>
      </c>
      <c r="H80" s="38" t="str">
        <f t="shared" si="13"/>
        <v>bedrag niet ingevuld</v>
      </c>
      <c r="J80" s="275"/>
      <c r="K80" s="273"/>
      <c r="L80" s="273"/>
      <c r="M80" s="276"/>
      <c r="N80" s="275"/>
      <c r="O80" s="273"/>
      <c r="P80" s="273"/>
      <c r="Q80" s="276"/>
      <c r="R80" s="275"/>
      <c r="S80" s="244"/>
      <c r="T80" s="244"/>
      <c r="U80" s="247"/>
      <c r="V80" s="246"/>
      <c r="W80" s="257"/>
      <c r="X80" s="257"/>
      <c r="Y80" s="247"/>
      <c r="Z80" s="258"/>
      <c r="AA80" s="258"/>
      <c r="AT80" s="167"/>
      <c r="AU80" s="167"/>
      <c r="AV80" s="167"/>
      <c r="AW80" s="167"/>
      <c r="AX80" s="167"/>
      <c r="AY80" s="167"/>
      <c r="AZ80" s="167"/>
      <c r="BA80" s="167"/>
      <c r="BB80" s="167"/>
      <c r="BC80" s="167"/>
      <c r="BD80" s="167"/>
      <c r="BE80" s="167"/>
      <c r="BF80" s="167"/>
      <c r="BG80" s="167"/>
      <c r="BH80" s="167"/>
      <c r="BI80" s="167"/>
      <c r="BJ80" s="167"/>
      <c r="BK80" s="167"/>
      <c r="BL80" s="167"/>
      <c r="BM80" s="167"/>
      <c r="BN80" s="167"/>
      <c r="BO80" s="167"/>
      <c r="BP80" s="167"/>
      <c r="BQ80" s="167"/>
      <c r="BR80" s="167"/>
      <c r="BS80" s="167"/>
      <c r="BT80" s="167"/>
      <c r="BU80" s="167"/>
    </row>
    <row r="81" spans="1:73" x14ac:dyDescent="0.3">
      <c r="A81" s="174">
        <f t="shared" si="14"/>
        <v>4062</v>
      </c>
      <c r="B81" s="234" t="s">
        <v>50</v>
      </c>
      <c r="C81" s="149"/>
      <c r="D81" s="93">
        <v>807.5</v>
      </c>
      <c r="E81" s="93">
        <v>892.5</v>
      </c>
      <c r="F81" s="192">
        <v>20</v>
      </c>
      <c r="G81" s="47">
        <f t="shared" si="16"/>
        <v>0</v>
      </c>
      <c r="H81" s="38" t="str">
        <f t="shared" si="13"/>
        <v>bedrag niet ingevuld</v>
      </c>
      <c r="J81" s="275"/>
      <c r="K81" s="273"/>
      <c r="L81" s="273"/>
      <c r="M81" s="276"/>
      <c r="N81" s="275"/>
      <c r="O81" s="273"/>
      <c r="P81" s="273"/>
      <c r="Q81" s="276"/>
      <c r="R81" s="275"/>
      <c r="S81" s="244"/>
      <c r="T81" s="244"/>
      <c r="U81" s="247"/>
      <c r="V81" s="246"/>
      <c r="W81" s="257"/>
      <c r="X81" s="257"/>
      <c r="Y81" s="247"/>
      <c r="Z81" s="258"/>
      <c r="AA81" s="258"/>
      <c r="AT81" s="167"/>
      <c r="AU81" s="167"/>
      <c r="AV81" s="167"/>
      <c r="AW81" s="167"/>
      <c r="AX81" s="167"/>
      <c r="AY81" s="167"/>
      <c r="AZ81" s="167"/>
      <c r="BA81" s="167"/>
      <c r="BB81" s="167"/>
      <c r="BC81" s="167"/>
      <c r="BD81" s="167"/>
      <c r="BE81" s="167"/>
      <c r="BF81" s="167"/>
      <c r="BG81" s="167"/>
      <c r="BH81" s="167"/>
      <c r="BI81" s="167"/>
      <c r="BJ81" s="167"/>
      <c r="BK81" s="167"/>
      <c r="BL81" s="167"/>
      <c r="BM81" s="167"/>
      <c r="BN81" s="167"/>
      <c r="BO81" s="167"/>
      <c r="BP81" s="167"/>
      <c r="BQ81" s="167"/>
      <c r="BR81" s="167"/>
      <c r="BS81" s="167"/>
      <c r="BT81" s="167"/>
      <c r="BU81" s="167"/>
    </row>
    <row r="82" spans="1:73" x14ac:dyDescent="0.3">
      <c r="A82" s="174">
        <f t="shared" si="14"/>
        <v>4063</v>
      </c>
      <c r="B82" s="234" t="s">
        <v>116</v>
      </c>
      <c r="C82" s="149"/>
      <c r="D82" s="93">
        <v>380</v>
      </c>
      <c r="E82" s="93">
        <v>420</v>
      </c>
      <c r="F82" s="192">
        <v>1</v>
      </c>
      <c r="G82" s="47">
        <f t="shared" si="16"/>
        <v>0</v>
      </c>
      <c r="H82" s="38" t="str">
        <f t="shared" si="13"/>
        <v>bedrag niet ingevuld</v>
      </c>
      <c r="J82" s="275"/>
      <c r="M82" s="276"/>
      <c r="N82" s="275"/>
      <c r="Q82" s="276"/>
      <c r="R82" s="275"/>
      <c r="U82" s="247"/>
      <c r="V82" s="246"/>
      <c r="Y82" s="247"/>
      <c r="Z82" s="258"/>
      <c r="AA82" s="258"/>
      <c r="AT82" s="167"/>
      <c r="AU82" s="167"/>
      <c r="AV82" s="167"/>
      <c r="AW82" s="167"/>
      <c r="AX82" s="167"/>
      <c r="AY82" s="167"/>
      <c r="AZ82" s="167"/>
      <c r="BA82" s="167"/>
      <c r="BB82" s="167"/>
      <c r="BC82" s="167"/>
      <c r="BD82" s="167"/>
      <c r="BE82" s="167"/>
      <c r="BF82" s="167"/>
      <c r="BG82" s="167"/>
      <c r="BH82" s="167"/>
      <c r="BI82" s="167"/>
      <c r="BJ82" s="167"/>
      <c r="BK82" s="167"/>
      <c r="BL82" s="167"/>
      <c r="BM82" s="167"/>
      <c r="BN82" s="167"/>
      <c r="BO82" s="167"/>
      <c r="BP82" s="167"/>
      <c r="BQ82" s="167"/>
      <c r="BR82" s="167"/>
      <c r="BS82" s="167"/>
      <c r="BT82" s="167"/>
      <c r="BU82" s="167"/>
    </row>
    <row r="83" spans="1:73" x14ac:dyDescent="0.3">
      <c r="A83" s="174">
        <f t="shared" si="14"/>
        <v>4064</v>
      </c>
      <c r="B83" s="234" t="s">
        <v>5</v>
      </c>
      <c r="C83" s="149"/>
      <c r="D83" s="93">
        <v>47.5</v>
      </c>
      <c r="E83" s="93">
        <v>52.5</v>
      </c>
      <c r="F83" s="192">
        <v>75</v>
      </c>
      <c r="G83" s="47">
        <f t="shared" si="16"/>
        <v>0</v>
      </c>
      <c r="H83" s="38" t="str">
        <f t="shared" si="13"/>
        <v>bedrag niet ingevuld</v>
      </c>
      <c r="J83" s="275"/>
      <c r="K83" s="273"/>
      <c r="L83" s="273"/>
      <c r="M83" s="276"/>
      <c r="N83" s="275"/>
      <c r="O83" s="273"/>
      <c r="P83" s="273"/>
      <c r="Q83" s="276"/>
      <c r="R83" s="275"/>
      <c r="S83" s="244"/>
      <c r="T83" s="244"/>
      <c r="U83" s="247"/>
      <c r="V83" s="246"/>
      <c r="W83" s="257"/>
      <c r="X83" s="257"/>
      <c r="Y83" s="247"/>
      <c r="Z83" s="258"/>
      <c r="AA83" s="258"/>
      <c r="AT83" s="167"/>
      <c r="AU83" s="167"/>
      <c r="AV83" s="167"/>
      <c r="AW83" s="167"/>
      <c r="AX83" s="167"/>
      <c r="AY83" s="167"/>
      <c r="AZ83" s="167"/>
      <c r="BA83" s="167"/>
      <c r="BB83" s="167"/>
      <c r="BC83" s="167"/>
      <c r="BD83" s="167"/>
      <c r="BE83" s="167"/>
      <c r="BF83" s="167"/>
      <c r="BG83" s="167"/>
      <c r="BH83" s="167"/>
      <c r="BI83" s="167"/>
      <c r="BJ83" s="167"/>
      <c r="BK83" s="167"/>
      <c r="BL83" s="167"/>
      <c r="BM83" s="167"/>
      <c r="BN83" s="167"/>
      <c r="BO83" s="167"/>
      <c r="BP83" s="167"/>
      <c r="BQ83" s="167"/>
      <c r="BR83" s="167"/>
      <c r="BS83" s="167"/>
      <c r="BT83" s="167"/>
      <c r="BU83" s="167"/>
    </row>
    <row r="84" spans="1:73" x14ac:dyDescent="0.3">
      <c r="A84" s="174">
        <f t="shared" si="14"/>
        <v>4065</v>
      </c>
      <c r="B84" s="234" t="s">
        <v>6</v>
      </c>
      <c r="C84" s="149"/>
      <c r="D84" s="93">
        <v>95</v>
      </c>
      <c r="E84" s="93">
        <v>105</v>
      </c>
      <c r="F84" s="192">
        <v>1</v>
      </c>
      <c r="G84" s="47">
        <f t="shared" si="16"/>
        <v>0</v>
      </c>
      <c r="H84" s="38" t="str">
        <f t="shared" si="13"/>
        <v>bedrag niet ingevuld</v>
      </c>
      <c r="J84" s="275"/>
      <c r="M84" s="276"/>
      <c r="N84" s="275"/>
      <c r="Q84" s="276"/>
      <c r="R84" s="275"/>
      <c r="U84" s="247"/>
      <c r="V84" s="246"/>
      <c r="Y84" s="247"/>
      <c r="Z84" s="258"/>
      <c r="AA84" s="258"/>
      <c r="AT84" s="167"/>
      <c r="AU84" s="167"/>
      <c r="AV84" s="167"/>
      <c r="AW84" s="167"/>
      <c r="AX84" s="167"/>
      <c r="AY84" s="167"/>
      <c r="AZ84" s="167"/>
      <c r="BA84" s="167"/>
      <c r="BB84" s="167"/>
      <c r="BC84" s="167"/>
      <c r="BD84" s="167"/>
      <c r="BE84" s="167"/>
      <c r="BF84" s="167"/>
      <c r="BG84" s="167"/>
      <c r="BH84" s="167"/>
      <c r="BI84" s="167"/>
      <c r="BJ84" s="167"/>
      <c r="BK84" s="167"/>
      <c r="BL84" s="167"/>
      <c r="BM84" s="167"/>
      <c r="BN84" s="167"/>
      <c r="BO84" s="167"/>
      <c r="BP84" s="167"/>
      <c r="BQ84" s="167"/>
      <c r="BR84" s="167"/>
      <c r="BS84" s="167"/>
      <c r="BT84" s="167"/>
      <c r="BU84" s="167"/>
    </row>
    <row r="85" spans="1:73" x14ac:dyDescent="0.3">
      <c r="A85" s="174">
        <f t="shared" si="14"/>
        <v>4066</v>
      </c>
      <c r="B85" s="234" t="s">
        <v>7</v>
      </c>
      <c r="C85" s="149"/>
      <c r="D85" s="93">
        <v>285</v>
      </c>
      <c r="E85" s="93">
        <v>315</v>
      </c>
      <c r="F85" s="192">
        <v>1</v>
      </c>
      <c r="G85" s="47">
        <f t="shared" si="16"/>
        <v>0</v>
      </c>
      <c r="H85" s="38" t="str">
        <f t="shared" si="13"/>
        <v>bedrag niet ingevuld</v>
      </c>
      <c r="J85" s="275"/>
      <c r="M85" s="276"/>
      <c r="N85" s="275"/>
      <c r="Q85" s="276"/>
      <c r="R85" s="275"/>
      <c r="U85" s="247"/>
      <c r="V85" s="246"/>
      <c r="Y85" s="247"/>
      <c r="Z85" s="258"/>
      <c r="AA85" s="258"/>
      <c r="AT85" s="167"/>
      <c r="AU85" s="167"/>
      <c r="AV85" s="167"/>
      <c r="AW85" s="167"/>
      <c r="AX85" s="167"/>
      <c r="AY85" s="167"/>
      <c r="AZ85" s="167"/>
      <c r="BA85" s="167"/>
      <c r="BB85" s="167"/>
      <c r="BC85" s="167"/>
      <c r="BD85" s="167"/>
      <c r="BE85" s="167"/>
      <c r="BF85" s="167"/>
      <c r="BG85" s="167"/>
      <c r="BH85" s="167"/>
      <c r="BI85" s="167"/>
      <c r="BJ85" s="167"/>
      <c r="BK85" s="167"/>
      <c r="BL85" s="167"/>
      <c r="BM85" s="167"/>
      <c r="BN85" s="167"/>
      <c r="BO85" s="167"/>
      <c r="BP85" s="167"/>
      <c r="BQ85" s="167"/>
      <c r="BR85" s="167"/>
      <c r="BS85" s="167"/>
      <c r="BT85" s="167"/>
      <c r="BU85" s="167"/>
    </row>
    <row r="86" spans="1:73" x14ac:dyDescent="0.3">
      <c r="A86" s="174">
        <f t="shared" si="14"/>
        <v>4067</v>
      </c>
      <c r="B86" s="234" t="s">
        <v>107</v>
      </c>
      <c r="C86" s="149"/>
      <c r="D86" s="93">
        <v>76</v>
      </c>
      <c r="E86" s="93">
        <v>84</v>
      </c>
      <c r="F86" s="192">
        <v>1</v>
      </c>
      <c r="G86" s="47">
        <f t="shared" si="16"/>
        <v>0</v>
      </c>
      <c r="H86" s="38" t="str">
        <f t="shared" si="13"/>
        <v>bedrag niet ingevuld</v>
      </c>
      <c r="J86" s="275"/>
      <c r="M86" s="276"/>
      <c r="N86" s="275"/>
      <c r="Q86" s="276"/>
      <c r="R86" s="275"/>
      <c r="U86" s="247"/>
      <c r="V86" s="246"/>
      <c r="Y86" s="247"/>
      <c r="Z86" s="258"/>
      <c r="AA86" s="258"/>
      <c r="AT86" s="167"/>
      <c r="AU86" s="167"/>
      <c r="AV86" s="167"/>
      <c r="AW86" s="167"/>
      <c r="AX86" s="167"/>
      <c r="AY86" s="167"/>
      <c r="AZ86" s="167"/>
      <c r="BA86" s="167"/>
      <c r="BB86" s="167"/>
      <c r="BC86" s="167"/>
      <c r="BD86" s="167"/>
      <c r="BE86" s="167"/>
      <c r="BF86" s="167"/>
      <c r="BG86" s="167"/>
      <c r="BH86" s="167"/>
      <c r="BI86" s="167"/>
      <c r="BJ86" s="167"/>
      <c r="BK86" s="167"/>
      <c r="BL86" s="167"/>
      <c r="BM86" s="167"/>
      <c r="BN86" s="167"/>
      <c r="BO86" s="167"/>
      <c r="BP86" s="167"/>
      <c r="BQ86" s="167"/>
      <c r="BR86" s="167"/>
      <c r="BS86" s="167"/>
      <c r="BT86" s="167"/>
      <c r="BU86" s="167"/>
    </row>
    <row r="87" spans="1:73" s="239" customFormat="1" x14ac:dyDescent="0.3">
      <c r="A87" s="174">
        <f t="shared" si="14"/>
        <v>4068</v>
      </c>
      <c r="B87" s="234" t="s">
        <v>108</v>
      </c>
      <c r="C87" s="149"/>
      <c r="D87" s="307">
        <v>85</v>
      </c>
      <c r="E87" s="307">
        <v>95</v>
      </c>
      <c r="F87" s="236">
        <v>1</v>
      </c>
      <c r="G87" s="237">
        <f t="shared" si="16"/>
        <v>0</v>
      </c>
      <c r="H87" s="38" t="str">
        <f t="shared" si="13"/>
        <v>bedrag niet ingevuld</v>
      </c>
      <c r="I87" s="270"/>
      <c r="J87" s="275"/>
      <c r="K87" s="271"/>
      <c r="L87" s="271"/>
      <c r="M87" s="276"/>
      <c r="N87" s="275"/>
      <c r="O87" s="271"/>
      <c r="P87" s="271"/>
      <c r="Q87" s="276"/>
      <c r="R87" s="275"/>
      <c r="S87" s="242"/>
      <c r="T87" s="242"/>
      <c r="U87" s="247"/>
      <c r="V87" s="246"/>
      <c r="W87" s="245"/>
      <c r="X87" s="245"/>
      <c r="Y87" s="247"/>
      <c r="Z87" s="258"/>
      <c r="AA87" s="258"/>
      <c r="AB87" s="255"/>
      <c r="AC87" s="255"/>
      <c r="AD87" s="255"/>
      <c r="AE87" s="255"/>
      <c r="AF87" s="255"/>
      <c r="AG87" s="255"/>
      <c r="AH87" s="255"/>
      <c r="AI87" s="255"/>
      <c r="AJ87" s="255"/>
      <c r="AK87" s="255"/>
      <c r="AL87" s="255"/>
      <c r="AM87" s="255"/>
      <c r="AN87" s="255"/>
      <c r="AO87" s="255"/>
      <c r="AP87" s="255"/>
    </row>
    <row r="88" spans="1:73" x14ac:dyDescent="0.3">
      <c r="A88" s="174">
        <f t="shared" si="14"/>
        <v>4069</v>
      </c>
      <c r="B88" s="234" t="s">
        <v>109</v>
      </c>
      <c r="C88" s="149"/>
      <c r="D88" s="93">
        <v>134.9</v>
      </c>
      <c r="E88" s="93">
        <v>149.1</v>
      </c>
      <c r="F88" s="192">
        <v>1</v>
      </c>
      <c r="G88" s="47">
        <f t="shared" si="16"/>
        <v>0</v>
      </c>
      <c r="H88" s="38" t="str">
        <f t="shared" si="13"/>
        <v>bedrag niet ingevuld</v>
      </c>
      <c r="J88" s="275"/>
      <c r="M88" s="276"/>
      <c r="N88" s="275"/>
      <c r="Q88" s="276"/>
      <c r="R88" s="275"/>
      <c r="U88" s="247"/>
      <c r="V88" s="246"/>
      <c r="Y88" s="247"/>
      <c r="Z88" s="258"/>
      <c r="AA88" s="258"/>
      <c r="AT88" s="167"/>
      <c r="AU88" s="167"/>
      <c r="AV88" s="167"/>
      <c r="AW88" s="167"/>
      <c r="AX88" s="167"/>
      <c r="AY88" s="167"/>
      <c r="AZ88" s="167"/>
      <c r="BA88" s="167"/>
      <c r="BB88" s="167"/>
      <c r="BC88" s="167"/>
      <c r="BD88" s="167"/>
      <c r="BE88" s="167"/>
      <c r="BF88" s="167"/>
      <c r="BG88" s="167"/>
      <c r="BH88" s="167"/>
      <c r="BI88" s="167"/>
      <c r="BJ88" s="167"/>
      <c r="BK88" s="167"/>
      <c r="BL88" s="167"/>
      <c r="BM88" s="167"/>
      <c r="BN88" s="167"/>
      <c r="BO88" s="167"/>
      <c r="BP88" s="167"/>
      <c r="BQ88" s="167"/>
      <c r="BR88" s="167"/>
      <c r="BS88" s="167"/>
      <c r="BT88" s="167"/>
      <c r="BU88" s="167"/>
    </row>
    <row r="89" spans="1:73" x14ac:dyDescent="0.3">
      <c r="A89" s="174">
        <f t="shared" si="14"/>
        <v>4070</v>
      </c>
      <c r="B89" s="234" t="s">
        <v>48</v>
      </c>
      <c r="C89" s="149"/>
      <c r="D89" s="93">
        <v>475</v>
      </c>
      <c r="E89" s="93">
        <v>525</v>
      </c>
      <c r="F89" s="192">
        <v>30</v>
      </c>
      <c r="G89" s="47">
        <f t="shared" si="16"/>
        <v>0</v>
      </c>
      <c r="H89" s="38" t="str">
        <f t="shared" si="13"/>
        <v>bedrag niet ingevuld</v>
      </c>
      <c r="J89" s="275"/>
      <c r="K89" s="273"/>
      <c r="L89" s="273"/>
      <c r="M89" s="276"/>
      <c r="N89" s="275"/>
      <c r="O89" s="273"/>
      <c r="P89" s="273"/>
      <c r="Q89" s="276"/>
      <c r="R89" s="275"/>
      <c r="S89" s="244"/>
      <c r="T89" s="244"/>
      <c r="U89" s="247"/>
      <c r="V89" s="246"/>
      <c r="W89" s="257"/>
      <c r="X89" s="257"/>
      <c r="Y89" s="247"/>
      <c r="Z89" s="258"/>
      <c r="AA89" s="258"/>
      <c r="AT89" s="167"/>
      <c r="AU89" s="167"/>
      <c r="AV89" s="167"/>
      <c r="AW89" s="167"/>
      <c r="AX89" s="167"/>
      <c r="AY89" s="167"/>
      <c r="AZ89" s="167"/>
      <c r="BA89" s="167"/>
      <c r="BB89" s="167"/>
      <c r="BC89" s="167"/>
      <c r="BD89" s="167"/>
      <c r="BE89" s="167"/>
      <c r="BF89" s="167"/>
      <c r="BG89" s="167"/>
      <c r="BH89" s="167"/>
      <c r="BI89" s="167"/>
      <c r="BJ89" s="167"/>
      <c r="BK89" s="167"/>
      <c r="BL89" s="167"/>
      <c r="BM89" s="167"/>
      <c r="BN89" s="167"/>
      <c r="BO89" s="167"/>
      <c r="BP89" s="167"/>
      <c r="BQ89" s="167"/>
      <c r="BR89" s="167"/>
      <c r="BS89" s="167"/>
      <c r="BT89" s="167"/>
      <c r="BU89" s="167"/>
    </row>
    <row r="90" spans="1:73" x14ac:dyDescent="0.3">
      <c r="A90" s="174">
        <f t="shared" si="14"/>
        <v>4071</v>
      </c>
      <c r="B90" s="234" t="s">
        <v>47</v>
      </c>
      <c r="C90" s="149"/>
      <c r="D90" s="93">
        <v>142.5</v>
      </c>
      <c r="E90" s="93">
        <v>157.5</v>
      </c>
      <c r="F90" s="192">
        <v>60</v>
      </c>
      <c r="G90" s="47">
        <f t="shared" si="16"/>
        <v>0</v>
      </c>
      <c r="H90" s="38" t="str">
        <f t="shared" si="13"/>
        <v>bedrag niet ingevuld</v>
      </c>
      <c r="J90" s="275"/>
      <c r="K90" s="273"/>
      <c r="L90" s="273"/>
      <c r="M90" s="276"/>
      <c r="N90" s="275"/>
      <c r="O90" s="273"/>
      <c r="P90" s="273"/>
      <c r="Q90" s="276"/>
      <c r="R90" s="275"/>
      <c r="S90" s="244"/>
      <c r="T90" s="244"/>
      <c r="U90" s="247"/>
      <c r="V90" s="246"/>
      <c r="W90" s="257"/>
      <c r="X90" s="257"/>
      <c r="Y90" s="247"/>
      <c r="Z90" s="258"/>
      <c r="AA90" s="258"/>
      <c r="AT90" s="167"/>
      <c r="AU90" s="167"/>
      <c r="AV90" s="167"/>
      <c r="AW90" s="167"/>
      <c r="AX90" s="167"/>
      <c r="AY90" s="167"/>
      <c r="AZ90" s="167"/>
      <c r="BA90" s="167"/>
      <c r="BB90" s="167"/>
      <c r="BC90" s="167"/>
      <c r="BD90" s="167"/>
      <c r="BE90" s="167"/>
      <c r="BF90" s="167"/>
      <c r="BG90" s="167"/>
      <c r="BH90" s="167"/>
      <c r="BI90" s="167"/>
      <c r="BJ90" s="167"/>
      <c r="BK90" s="167"/>
      <c r="BL90" s="167"/>
      <c r="BM90" s="167"/>
      <c r="BN90" s="167"/>
      <c r="BO90" s="167"/>
      <c r="BP90" s="167"/>
      <c r="BQ90" s="167"/>
      <c r="BR90" s="167"/>
      <c r="BS90" s="167"/>
      <c r="BT90" s="167"/>
      <c r="BU90" s="167"/>
    </row>
    <row r="91" spans="1:73" x14ac:dyDescent="0.3">
      <c r="A91" s="174">
        <f t="shared" si="14"/>
        <v>4072</v>
      </c>
      <c r="B91" s="234" t="s">
        <v>46</v>
      </c>
      <c r="C91" s="149"/>
      <c r="D91" s="93">
        <v>30.4</v>
      </c>
      <c r="E91" s="93">
        <v>33.6</v>
      </c>
      <c r="F91" s="192">
        <v>10</v>
      </c>
      <c r="G91" s="47">
        <f t="shared" si="16"/>
        <v>0</v>
      </c>
      <c r="H91" s="38" t="str">
        <f t="shared" si="13"/>
        <v>bedrag niet ingevuld</v>
      </c>
      <c r="J91" s="275"/>
      <c r="K91" s="273"/>
      <c r="L91" s="273"/>
      <c r="M91" s="276"/>
      <c r="N91" s="275"/>
      <c r="O91" s="273"/>
      <c r="P91" s="273"/>
      <c r="Q91" s="276"/>
      <c r="R91" s="275"/>
      <c r="S91" s="244"/>
      <c r="T91" s="244"/>
      <c r="U91" s="247"/>
      <c r="V91" s="246"/>
      <c r="W91" s="257"/>
      <c r="X91" s="257"/>
      <c r="Y91" s="247"/>
      <c r="Z91" s="258"/>
      <c r="AA91" s="258"/>
      <c r="AT91" s="167"/>
      <c r="AU91" s="167"/>
      <c r="AV91" s="167"/>
      <c r="AW91" s="167"/>
      <c r="AX91" s="167"/>
      <c r="AY91" s="167"/>
      <c r="AZ91" s="167"/>
      <c r="BA91" s="167"/>
      <c r="BB91" s="167"/>
      <c r="BC91" s="167"/>
      <c r="BD91" s="167"/>
      <c r="BE91" s="167"/>
      <c r="BF91" s="167"/>
      <c r="BG91" s="167"/>
      <c r="BH91" s="167"/>
      <c r="BI91" s="167"/>
      <c r="BJ91" s="167"/>
      <c r="BK91" s="167"/>
      <c r="BL91" s="167"/>
      <c r="BM91" s="167"/>
      <c r="BN91" s="167"/>
      <c r="BO91" s="167"/>
      <c r="BP91" s="167"/>
      <c r="BQ91" s="167"/>
      <c r="BR91" s="167"/>
      <c r="BS91" s="167"/>
      <c r="BT91" s="167"/>
      <c r="BU91" s="167"/>
    </row>
    <row r="92" spans="1:73" s="118" customFormat="1" x14ac:dyDescent="0.3">
      <c r="A92" s="174">
        <f t="shared" si="14"/>
        <v>4073</v>
      </c>
      <c r="B92" s="234" t="s">
        <v>110</v>
      </c>
      <c r="C92" s="149"/>
      <c r="D92" s="93">
        <v>1358.5</v>
      </c>
      <c r="E92" s="93">
        <v>1501.5</v>
      </c>
      <c r="F92" s="192">
        <v>1</v>
      </c>
      <c r="G92" s="47">
        <f t="shared" si="16"/>
        <v>0</v>
      </c>
      <c r="H92" s="38" t="str">
        <f t="shared" si="13"/>
        <v>bedrag niet ingevuld</v>
      </c>
      <c r="I92" s="270"/>
      <c r="J92" s="275"/>
      <c r="K92" s="271"/>
      <c r="L92" s="271"/>
      <c r="M92" s="276"/>
      <c r="N92" s="275"/>
      <c r="O92" s="271"/>
      <c r="P92" s="271"/>
      <c r="Q92" s="276"/>
      <c r="R92" s="275"/>
      <c r="S92" s="242"/>
      <c r="T92" s="242"/>
      <c r="U92" s="247"/>
      <c r="V92" s="246"/>
      <c r="W92" s="245"/>
      <c r="X92" s="245"/>
      <c r="Y92" s="247"/>
      <c r="Z92" s="258"/>
      <c r="AA92" s="258"/>
      <c r="AB92" s="255"/>
      <c r="AC92" s="255"/>
      <c r="AD92" s="255"/>
      <c r="AE92" s="255"/>
      <c r="AF92" s="255"/>
      <c r="AG92" s="255"/>
      <c r="AH92" s="255"/>
      <c r="AI92" s="255"/>
      <c r="AJ92" s="255"/>
      <c r="AK92" s="255"/>
      <c r="AL92" s="255"/>
      <c r="AM92" s="255"/>
      <c r="AN92" s="255"/>
      <c r="AO92" s="255"/>
      <c r="AP92" s="255"/>
      <c r="AQ92" s="239"/>
      <c r="AR92" s="239"/>
      <c r="AS92" s="239"/>
      <c r="AT92" s="167"/>
      <c r="AU92" s="167"/>
      <c r="AV92" s="167"/>
      <c r="AW92" s="167"/>
      <c r="AX92" s="167"/>
      <c r="AY92" s="167"/>
      <c r="AZ92" s="167"/>
      <c r="BA92" s="167"/>
      <c r="BB92" s="167"/>
      <c r="BC92" s="167"/>
      <c r="BD92" s="167"/>
      <c r="BE92" s="167"/>
      <c r="BF92" s="167"/>
      <c r="BG92" s="167"/>
      <c r="BH92" s="167"/>
      <c r="BI92" s="167"/>
      <c r="BJ92" s="167"/>
      <c r="BK92" s="167"/>
      <c r="BL92" s="167"/>
      <c r="BM92" s="167"/>
      <c r="BN92" s="167"/>
      <c r="BO92" s="167"/>
      <c r="BP92" s="167"/>
      <c r="BQ92" s="167"/>
      <c r="BR92" s="167"/>
      <c r="BS92" s="167"/>
      <c r="BT92" s="167"/>
      <c r="BU92" s="167"/>
    </row>
    <row r="93" spans="1:73" s="118" customFormat="1" x14ac:dyDescent="0.3">
      <c r="A93" s="174">
        <f t="shared" si="14"/>
        <v>4074</v>
      </c>
      <c r="B93" s="234" t="s">
        <v>117</v>
      </c>
      <c r="C93" s="149"/>
      <c r="D93" s="93">
        <v>380</v>
      </c>
      <c r="E93" s="93">
        <v>420</v>
      </c>
      <c r="F93" s="192">
        <v>1</v>
      </c>
      <c r="G93" s="47">
        <f t="shared" si="16"/>
        <v>0</v>
      </c>
      <c r="H93" s="38" t="str">
        <f t="shared" si="13"/>
        <v>bedrag niet ingevuld</v>
      </c>
      <c r="I93" s="270"/>
      <c r="J93" s="275"/>
      <c r="K93" s="271"/>
      <c r="L93" s="271"/>
      <c r="M93" s="276"/>
      <c r="N93" s="275"/>
      <c r="O93" s="271"/>
      <c r="P93" s="271"/>
      <c r="Q93" s="276"/>
      <c r="R93" s="275"/>
      <c r="S93" s="242"/>
      <c r="T93" s="242"/>
      <c r="U93" s="247"/>
      <c r="V93" s="246"/>
      <c r="W93" s="245"/>
      <c r="X93" s="245"/>
      <c r="Y93" s="247"/>
      <c r="Z93" s="258"/>
      <c r="AA93" s="258"/>
      <c r="AB93" s="255"/>
      <c r="AC93" s="255"/>
      <c r="AD93" s="255"/>
      <c r="AE93" s="255"/>
      <c r="AF93" s="255"/>
      <c r="AG93" s="255"/>
      <c r="AH93" s="255"/>
      <c r="AI93" s="255"/>
      <c r="AJ93" s="255"/>
      <c r="AK93" s="255"/>
      <c r="AL93" s="255"/>
      <c r="AM93" s="255"/>
      <c r="AN93" s="255"/>
      <c r="AO93" s="255"/>
      <c r="AP93" s="255"/>
      <c r="AQ93" s="239"/>
      <c r="AR93" s="239"/>
      <c r="AS93" s="239"/>
      <c r="AT93" s="167"/>
      <c r="AU93" s="167"/>
      <c r="AV93" s="167"/>
      <c r="AW93" s="167"/>
      <c r="AX93" s="167"/>
      <c r="AY93" s="167"/>
      <c r="AZ93" s="167"/>
      <c r="BA93" s="167"/>
      <c r="BB93" s="167"/>
      <c r="BC93" s="167"/>
      <c r="BD93" s="167"/>
      <c r="BE93" s="167"/>
      <c r="BF93" s="167"/>
      <c r="BG93" s="167"/>
      <c r="BH93" s="167"/>
      <c r="BI93" s="167"/>
      <c r="BJ93" s="167"/>
      <c r="BK93" s="167"/>
      <c r="BL93" s="167"/>
      <c r="BM93" s="167"/>
      <c r="BN93" s="167"/>
      <c r="BO93" s="167"/>
      <c r="BP93" s="167"/>
      <c r="BQ93" s="167"/>
      <c r="BR93" s="167"/>
      <c r="BS93" s="167"/>
      <c r="BT93" s="167"/>
      <c r="BU93" s="167"/>
    </row>
    <row r="94" spans="1:73" s="118" customFormat="1" x14ac:dyDescent="0.3">
      <c r="A94" s="174">
        <f t="shared" si="14"/>
        <v>4075</v>
      </c>
      <c r="B94" s="234" t="s">
        <v>112</v>
      </c>
      <c r="C94" s="149"/>
      <c r="D94" s="93">
        <v>28.5</v>
      </c>
      <c r="E94" s="93">
        <v>31.5</v>
      </c>
      <c r="F94" s="192">
        <v>200</v>
      </c>
      <c r="G94" s="47">
        <f t="shared" si="16"/>
        <v>0</v>
      </c>
      <c r="H94" s="38" t="str">
        <f t="shared" si="13"/>
        <v>bedrag niet ingevuld</v>
      </c>
      <c r="I94" s="270"/>
      <c r="J94" s="275"/>
      <c r="K94" s="273"/>
      <c r="L94" s="273"/>
      <c r="M94" s="276"/>
      <c r="N94" s="275"/>
      <c r="O94" s="273"/>
      <c r="P94" s="273"/>
      <c r="Q94" s="276"/>
      <c r="R94" s="275"/>
      <c r="S94" s="244"/>
      <c r="T94" s="244"/>
      <c r="U94" s="247"/>
      <c r="V94" s="246"/>
      <c r="W94" s="245"/>
      <c r="X94" s="245"/>
      <c r="Y94" s="247"/>
      <c r="Z94" s="258"/>
      <c r="AA94" s="258"/>
      <c r="AB94" s="255"/>
      <c r="AC94" s="255"/>
      <c r="AD94" s="255"/>
      <c r="AE94" s="255"/>
      <c r="AF94" s="255"/>
      <c r="AG94" s="255"/>
      <c r="AH94" s="255"/>
      <c r="AI94" s="255"/>
      <c r="AJ94" s="255"/>
      <c r="AK94" s="255"/>
      <c r="AL94" s="255"/>
      <c r="AM94" s="255"/>
      <c r="AN94" s="255"/>
      <c r="AO94" s="255"/>
      <c r="AP94" s="255"/>
      <c r="AQ94" s="239"/>
      <c r="AR94" s="239"/>
      <c r="AS94" s="239"/>
      <c r="AT94" s="167"/>
      <c r="AU94" s="167"/>
      <c r="AV94" s="167"/>
      <c r="AW94" s="167"/>
      <c r="AX94" s="167"/>
      <c r="AY94" s="167"/>
      <c r="AZ94" s="167"/>
      <c r="BA94" s="167"/>
      <c r="BB94" s="167"/>
      <c r="BC94" s="167"/>
      <c r="BD94" s="167"/>
      <c r="BE94" s="167"/>
      <c r="BF94" s="167"/>
      <c r="BG94" s="167"/>
      <c r="BH94" s="167"/>
      <c r="BI94" s="167"/>
      <c r="BJ94" s="167"/>
      <c r="BK94" s="167"/>
      <c r="BL94" s="167"/>
      <c r="BM94" s="167"/>
      <c r="BN94" s="167"/>
      <c r="BO94" s="167"/>
      <c r="BP94" s="167"/>
      <c r="BQ94" s="167"/>
      <c r="BR94" s="167"/>
      <c r="BS94" s="167"/>
      <c r="BT94" s="167"/>
      <c r="BU94" s="167"/>
    </row>
    <row r="95" spans="1:73" s="118" customFormat="1" x14ac:dyDescent="0.3">
      <c r="A95" s="174">
        <f t="shared" si="14"/>
        <v>4076</v>
      </c>
      <c r="B95" s="234" t="s">
        <v>118</v>
      </c>
      <c r="C95" s="149"/>
      <c r="D95" s="93">
        <v>85.5</v>
      </c>
      <c r="E95" s="93">
        <v>94.5</v>
      </c>
      <c r="F95" s="192">
        <v>1</v>
      </c>
      <c r="G95" s="47">
        <f t="shared" si="16"/>
        <v>0</v>
      </c>
      <c r="H95" s="38" t="str">
        <f t="shared" si="13"/>
        <v>bedrag niet ingevuld</v>
      </c>
      <c r="I95" s="270"/>
      <c r="J95" s="272"/>
      <c r="K95" s="273"/>
      <c r="L95" s="273"/>
      <c r="M95" s="276"/>
      <c r="N95" s="272"/>
      <c r="O95" s="273"/>
      <c r="P95" s="273"/>
      <c r="Q95" s="276"/>
      <c r="R95" s="275"/>
      <c r="S95" s="242"/>
      <c r="T95" s="242"/>
      <c r="U95" s="247"/>
      <c r="V95" s="243"/>
      <c r="W95" s="257"/>
      <c r="X95" s="257"/>
      <c r="Y95" s="247"/>
      <c r="Z95" s="258"/>
      <c r="AA95" s="258"/>
      <c r="AB95" s="255"/>
      <c r="AC95" s="255"/>
      <c r="AD95" s="255"/>
      <c r="AE95" s="255"/>
      <c r="AF95" s="255"/>
      <c r="AG95" s="255"/>
      <c r="AH95" s="255"/>
      <c r="AI95" s="255"/>
      <c r="AJ95" s="255"/>
      <c r="AK95" s="255"/>
      <c r="AL95" s="255"/>
      <c r="AM95" s="255"/>
      <c r="AN95" s="255"/>
      <c r="AO95" s="255"/>
      <c r="AP95" s="255"/>
      <c r="AQ95" s="239"/>
      <c r="AR95" s="239"/>
      <c r="AS95" s="239"/>
      <c r="AT95" s="167"/>
      <c r="AU95" s="167"/>
      <c r="AV95" s="167"/>
      <c r="AW95" s="167"/>
      <c r="AX95" s="167"/>
      <c r="AY95" s="167"/>
      <c r="AZ95" s="167"/>
      <c r="BA95" s="167"/>
      <c r="BB95" s="167"/>
      <c r="BC95" s="167"/>
      <c r="BD95" s="167"/>
      <c r="BE95" s="167"/>
      <c r="BF95" s="167"/>
      <c r="BG95" s="167"/>
      <c r="BH95" s="167"/>
      <c r="BI95" s="167"/>
      <c r="BJ95" s="167"/>
      <c r="BK95" s="167"/>
      <c r="BL95" s="167"/>
      <c r="BM95" s="167"/>
      <c r="BN95" s="167"/>
      <c r="BO95" s="167"/>
      <c r="BP95" s="167"/>
      <c r="BQ95" s="167"/>
      <c r="BR95" s="167"/>
      <c r="BS95" s="167"/>
      <c r="BT95" s="167"/>
      <c r="BU95" s="167"/>
    </row>
    <row r="96" spans="1:73" s="118" customFormat="1" x14ac:dyDescent="0.3">
      <c r="A96" s="174">
        <f t="shared" si="14"/>
        <v>4077</v>
      </c>
      <c r="B96" s="234" t="s">
        <v>119</v>
      </c>
      <c r="C96" s="149"/>
      <c r="D96" s="93">
        <v>1.9</v>
      </c>
      <c r="E96" s="93">
        <v>2.1</v>
      </c>
      <c r="F96" s="192">
        <v>1</v>
      </c>
      <c r="G96" s="47">
        <f t="shared" si="16"/>
        <v>0</v>
      </c>
      <c r="H96" s="38" t="str">
        <f t="shared" si="13"/>
        <v>bedrag niet ingevuld</v>
      </c>
      <c r="I96" s="270"/>
      <c r="J96" s="272"/>
      <c r="K96" s="273"/>
      <c r="L96" s="273"/>
      <c r="M96" s="276"/>
      <c r="N96" s="272"/>
      <c r="O96" s="273"/>
      <c r="P96" s="273"/>
      <c r="Q96" s="276"/>
      <c r="R96" s="275"/>
      <c r="S96" s="242"/>
      <c r="T96" s="242"/>
      <c r="U96" s="247"/>
      <c r="V96" s="243"/>
      <c r="W96" s="257"/>
      <c r="X96" s="257"/>
      <c r="Y96" s="247"/>
      <c r="Z96" s="258"/>
      <c r="AA96" s="258"/>
      <c r="AB96" s="255"/>
      <c r="AC96" s="255"/>
      <c r="AD96" s="255"/>
      <c r="AE96" s="255"/>
      <c r="AF96" s="255"/>
      <c r="AG96" s="255"/>
      <c r="AH96" s="255"/>
      <c r="AI96" s="255"/>
      <c r="AJ96" s="255"/>
      <c r="AK96" s="255"/>
      <c r="AL96" s="255"/>
      <c r="AM96" s="255"/>
      <c r="AN96" s="255"/>
      <c r="AO96" s="255"/>
      <c r="AP96" s="255"/>
      <c r="AQ96" s="239"/>
      <c r="AR96" s="239"/>
      <c r="AS96" s="239"/>
      <c r="AT96" s="167"/>
      <c r="AU96" s="167"/>
      <c r="AV96" s="167"/>
      <c r="AW96" s="167"/>
      <c r="AX96" s="167"/>
      <c r="AY96" s="167"/>
      <c r="AZ96" s="167"/>
      <c r="BA96" s="167"/>
      <c r="BB96" s="167"/>
      <c r="BC96" s="167"/>
      <c r="BD96" s="167"/>
      <c r="BE96" s="167"/>
      <c r="BF96" s="167"/>
      <c r="BG96" s="167"/>
      <c r="BH96" s="167"/>
      <c r="BI96" s="167"/>
      <c r="BJ96" s="167"/>
      <c r="BK96" s="167"/>
      <c r="BL96" s="167"/>
      <c r="BM96" s="167"/>
      <c r="BN96" s="167"/>
      <c r="BO96" s="167"/>
      <c r="BP96" s="167"/>
      <c r="BQ96" s="167"/>
      <c r="BR96" s="167"/>
      <c r="BS96" s="167"/>
      <c r="BT96" s="167"/>
      <c r="BU96" s="167"/>
    </row>
    <row r="97" spans="1:73" s="118" customFormat="1" x14ac:dyDescent="0.3">
      <c r="A97" s="174"/>
      <c r="B97" s="295"/>
      <c r="C97" s="47"/>
      <c r="D97" s="93"/>
      <c r="E97" s="93"/>
      <c r="F97" s="192"/>
      <c r="G97" s="47"/>
      <c r="H97" s="292"/>
      <c r="I97" s="270"/>
      <c r="J97" s="275"/>
      <c r="K97" s="271"/>
      <c r="L97" s="271"/>
      <c r="M97" s="276"/>
      <c r="N97" s="275"/>
      <c r="O97" s="271"/>
      <c r="P97" s="271"/>
      <c r="Q97" s="276"/>
      <c r="R97" s="275"/>
      <c r="S97" s="242"/>
      <c r="T97" s="242"/>
      <c r="U97" s="247"/>
      <c r="V97" s="246"/>
      <c r="W97" s="245"/>
      <c r="X97" s="245"/>
      <c r="Y97" s="247"/>
      <c r="Z97" s="258"/>
      <c r="AA97" s="258"/>
      <c r="AB97" s="255"/>
      <c r="AC97" s="255"/>
      <c r="AD97" s="255"/>
      <c r="AE97" s="255"/>
      <c r="AF97" s="255"/>
      <c r="AG97" s="255"/>
      <c r="AH97" s="255"/>
      <c r="AI97" s="255"/>
      <c r="AJ97" s="255"/>
      <c r="AK97" s="255"/>
      <c r="AL97" s="255"/>
      <c r="AM97" s="255"/>
      <c r="AN97" s="255"/>
      <c r="AO97" s="255"/>
      <c r="AP97" s="255"/>
      <c r="AQ97" s="239"/>
      <c r="AR97" s="239"/>
      <c r="AS97" s="239"/>
      <c r="AT97" s="167"/>
      <c r="AU97" s="167"/>
      <c r="AV97" s="167"/>
      <c r="AW97" s="167"/>
      <c r="AX97" s="167"/>
      <c r="AY97" s="167"/>
      <c r="AZ97" s="167"/>
      <c r="BA97" s="167"/>
      <c r="BB97" s="167"/>
      <c r="BC97" s="167"/>
      <c r="BD97" s="167"/>
      <c r="BE97" s="167"/>
      <c r="BF97" s="167"/>
      <c r="BG97" s="167"/>
      <c r="BH97" s="167"/>
      <c r="BI97" s="167"/>
      <c r="BJ97" s="167"/>
      <c r="BK97" s="167"/>
      <c r="BL97" s="167"/>
      <c r="BM97" s="167"/>
      <c r="BN97" s="167"/>
      <c r="BO97" s="167"/>
      <c r="BP97" s="167"/>
      <c r="BQ97" s="167"/>
      <c r="BR97" s="167"/>
      <c r="BS97" s="167"/>
      <c r="BT97" s="167"/>
      <c r="BU97" s="167"/>
    </row>
    <row r="98" spans="1:73" s="118" customFormat="1" x14ac:dyDescent="0.3">
      <c r="A98" s="174"/>
      <c r="B98" s="207" t="s">
        <v>120</v>
      </c>
      <c r="C98" s="47"/>
      <c r="D98" s="206"/>
      <c r="E98" s="206"/>
      <c r="F98" s="192"/>
      <c r="G98" s="47"/>
      <c r="H98" s="292"/>
      <c r="I98" s="270"/>
      <c r="J98" s="275"/>
      <c r="K98" s="271"/>
      <c r="L98" s="271"/>
      <c r="M98" s="276"/>
      <c r="N98" s="275"/>
      <c r="O98" s="271"/>
      <c r="P98" s="271"/>
      <c r="Q98" s="276"/>
      <c r="R98" s="275"/>
      <c r="S98" s="242"/>
      <c r="T98" s="242"/>
      <c r="U98" s="247"/>
      <c r="V98" s="246"/>
      <c r="W98" s="245"/>
      <c r="X98" s="245"/>
      <c r="Y98" s="247"/>
      <c r="Z98" s="255"/>
      <c r="AA98" s="255"/>
      <c r="AB98" s="255"/>
      <c r="AC98" s="255"/>
      <c r="AD98" s="255"/>
      <c r="AE98" s="255"/>
      <c r="AF98" s="255"/>
      <c r="AG98" s="255"/>
      <c r="AH98" s="255"/>
      <c r="AI98" s="255"/>
      <c r="AJ98" s="255"/>
      <c r="AK98" s="255"/>
      <c r="AL98" s="255"/>
      <c r="AM98" s="255"/>
      <c r="AN98" s="255"/>
      <c r="AO98" s="255"/>
      <c r="AP98" s="255"/>
      <c r="AQ98" s="239"/>
      <c r="AR98" s="239"/>
      <c r="AS98" s="239"/>
      <c r="AT98" s="167"/>
      <c r="AU98" s="167"/>
      <c r="AV98" s="167"/>
      <c r="AW98" s="167"/>
      <c r="AX98" s="167"/>
      <c r="AY98" s="167"/>
      <c r="AZ98" s="167"/>
      <c r="BA98" s="167"/>
      <c r="BB98" s="167"/>
      <c r="BC98" s="167"/>
      <c r="BD98" s="167"/>
      <c r="BE98" s="167"/>
      <c r="BF98" s="167"/>
      <c r="BG98" s="167"/>
      <c r="BH98" s="167"/>
      <c r="BI98" s="167"/>
      <c r="BJ98" s="167"/>
      <c r="BK98" s="167"/>
      <c r="BL98" s="167"/>
      <c r="BM98" s="167"/>
      <c r="BN98" s="167"/>
      <c r="BO98" s="167"/>
      <c r="BP98" s="167"/>
      <c r="BQ98" s="167"/>
      <c r="BR98" s="167"/>
      <c r="BS98" s="167"/>
      <c r="BT98" s="167"/>
      <c r="BU98" s="167"/>
    </row>
    <row r="99" spans="1:73" s="118" customFormat="1" x14ac:dyDescent="0.3">
      <c r="A99" s="174">
        <f>A96+1</f>
        <v>4078</v>
      </c>
      <c r="B99" s="104" t="s">
        <v>121</v>
      </c>
      <c r="C99" s="149"/>
      <c r="D99" s="93">
        <v>807.5</v>
      </c>
      <c r="E99" s="93">
        <v>892.5</v>
      </c>
      <c r="F99" s="192">
        <v>1</v>
      </c>
      <c r="G99" s="47">
        <f>C99*F99</f>
        <v>0</v>
      </c>
      <c r="H99" s="38" t="str">
        <f t="shared" ref="H99:H101" si="17">IF(C99="","bedrag niet ingevuld",IF(C99&lt;D99,"bedrag &lt; min.",IF(C99&gt;E99,"bedrag &gt; max.","")))</f>
        <v>bedrag niet ingevuld</v>
      </c>
      <c r="I99" s="270"/>
      <c r="J99" s="275"/>
      <c r="K99" s="273"/>
      <c r="L99" s="273"/>
      <c r="M99" s="276"/>
      <c r="N99" s="275"/>
      <c r="O99" s="273"/>
      <c r="P99" s="273"/>
      <c r="Q99" s="276"/>
      <c r="R99" s="275"/>
      <c r="S99" s="242"/>
      <c r="T99" s="242"/>
      <c r="U99" s="247"/>
      <c r="V99" s="246"/>
      <c r="W99" s="257"/>
      <c r="X99" s="257"/>
      <c r="Y99" s="247"/>
      <c r="Z99" s="258"/>
      <c r="AA99" s="258"/>
      <c r="AB99" s="255"/>
      <c r="AC99" s="255"/>
      <c r="AD99" s="255"/>
      <c r="AE99" s="255"/>
      <c r="AF99" s="255"/>
      <c r="AG99" s="255"/>
      <c r="AH99" s="255"/>
      <c r="AI99" s="255"/>
      <c r="AJ99" s="255"/>
      <c r="AK99" s="255"/>
      <c r="AL99" s="255"/>
      <c r="AM99" s="255"/>
      <c r="AN99" s="255"/>
      <c r="AO99" s="255"/>
      <c r="AP99" s="255"/>
      <c r="AQ99" s="239"/>
      <c r="AR99" s="239"/>
      <c r="AS99" s="239"/>
      <c r="AT99" s="167"/>
      <c r="AU99" s="167"/>
      <c r="AV99" s="167"/>
      <c r="AW99" s="167"/>
      <c r="AX99" s="167"/>
      <c r="AY99" s="167"/>
      <c r="AZ99" s="167"/>
      <c r="BA99" s="167"/>
      <c r="BB99" s="167"/>
      <c r="BC99" s="167"/>
      <c r="BD99" s="167"/>
      <c r="BE99" s="167"/>
      <c r="BF99" s="167"/>
      <c r="BG99" s="167"/>
      <c r="BH99" s="167"/>
      <c r="BI99" s="167"/>
      <c r="BJ99" s="167"/>
      <c r="BK99" s="167"/>
      <c r="BL99" s="167"/>
      <c r="BM99" s="167"/>
      <c r="BN99" s="167"/>
      <c r="BO99" s="167"/>
      <c r="BP99" s="167"/>
      <c r="BQ99" s="167"/>
      <c r="BR99" s="167"/>
      <c r="BS99" s="167"/>
      <c r="BT99" s="167"/>
      <c r="BU99" s="167"/>
    </row>
    <row r="100" spans="1:73" s="118" customFormat="1" x14ac:dyDescent="0.3">
      <c r="A100" s="174">
        <f t="shared" ref="A100:A101" si="18">A99+1</f>
        <v>4079</v>
      </c>
      <c r="B100" s="104" t="s">
        <v>122</v>
      </c>
      <c r="C100" s="149"/>
      <c r="D100" s="93">
        <v>80.75</v>
      </c>
      <c r="E100" s="93">
        <v>89.25</v>
      </c>
      <c r="F100" s="192">
        <v>1</v>
      </c>
      <c r="G100" s="47">
        <f>C100*F100</f>
        <v>0</v>
      </c>
      <c r="H100" s="38" t="str">
        <f t="shared" si="17"/>
        <v>bedrag niet ingevuld</v>
      </c>
      <c r="I100" s="270"/>
      <c r="J100" s="275"/>
      <c r="K100" s="273"/>
      <c r="L100" s="273"/>
      <c r="M100" s="276"/>
      <c r="N100" s="275"/>
      <c r="O100" s="273"/>
      <c r="P100" s="273"/>
      <c r="Q100" s="276"/>
      <c r="R100" s="275"/>
      <c r="S100" s="242"/>
      <c r="T100" s="242"/>
      <c r="U100" s="247"/>
      <c r="V100" s="246"/>
      <c r="W100" s="257"/>
      <c r="X100" s="257"/>
      <c r="Y100" s="247"/>
      <c r="Z100" s="258"/>
      <c r="AA100" s="258"/>
      <c r="AB100" s="255"/>
      <c r="AC100" s="255"/>
      <c r="AD100" s="255"/>
      <c r="AE100" s="255"/>
      <c r="AF100" s="255"/>
      <c r="AG100" s="255"/>
      <c r="AH100" s="255"/>
      <c r="AI100" s="255"/>
      <c r="AJ100" s="255"/>
      <c r="AK100" s="255"/>
      <c r="AL100" s="255"/>
      <c r="AM100" s="255"/>
      <c r="AN100" s="255"/>
      <c r="AO100" s="255"/>
      <c r="AP100" s="255"/>
      <c r="AQ100" s="239"/>
      <c r="AR100" s="239"/>
      <c r="AS100" s="239"/>
      <c r="AT100" s="167"/>
      <c r="AU100" s="167"/>
      <c r="AV100" s="167"/>
      <c r="AW100" s="167"/>
      <c r="AX100" s="167"/>
      <c r="AY100" s="167"/>
      <c r="AZ100" s="167"/>
      <c r="BA100" s="167"/>
      <c r="BB100" s="167"/>
      <c r="BC100" s="167"/>
      <c r="BD100" s="167"/>
      <c r="BE100" s="167"/>
      <c r="BF100" s="167"/>
      <c r="BG100" s="167"/>
      <c r="BH100" s="167"/>
      <c r="BI100" s="167"/>
      <c r="BJ100" s="167"/>
      <c r="BK100" s="167"/>
      <c r="BL100" s="167"/>
      <c r="BM100" s="167"/>
      <c r="BN100" s="167"/>
      <c r="BO100" s="167"/>
      <c r="BP100" s="167"/>
      <c r="BQ100" s="167"/>
      <c r="BR100" s="167"/>
      <c r="BS100" s="167"/>
      <c r="BT100" s="167"/>
      <c r="BU100" s="167"/>
    </row>
    <row r="101" spans="1:73" s="118" customFormat="1" x14ac:dyDescent="0.3">
      <c r="A101" s="174">
        <f t="shared" si="18"/>
        <v>4080</v>
      </c>
      <c r="B101" s="104" t="s">
        <v>123</v>
      </c>
      <c r="C101" s="149"/>
      <c r="D101" s="93">
        <v>33.25</v>
      </c>
      <c r="E101" s="93">
        <v>36.75</v>
      </c>
      <c r="F101" s="192">
        <v>1</v>
      </c>
      <c r="G101" s="47">
        <f>C101*F101</f>
        <v>0</v>
      </c>
      <c r="H101" s="38" t="str">
        <f t="shared" si="17"/>
        <v>bedrag niet ingevuld</v>
      </c>
      <c r="I101" s="270"/>
      <c r="J101" s="275"/>
      <c r="K101" s="273"/>
      <c r="L101" s="273"/>
      <c r="M101" s="276"/>
      <c r="N101" s="275"/>
      <c r="O101" s="273"/>
      <c r="P101" s="273"/>
      <c r="Q101" s="276"/>
      <c r="R101" s="275"/>
      <c r="S101" s="242"/>
      <c r="T101" s="242"/>
      <c r="U101" s="247"/>
      <c r="V101" s="246"/>
      <c r="W101" s="257"/>
      <c r="X101" s="257"/>
      <c r="Y101" s="247"/>
      <c r="Z101" s="258"/>
      <c r="AA101" s="258"/>
      <c r="AB101" s="255"/>
      <c r="AC101" s="255"/>
      <c r="AD101" s="255"/>
      <c r="AE101" s="255"/>
      <c r="AF101" s="255"/>
      <c r="AG101" s="255"/>
      <c r="AH101" s="255"/>
      <c r="AI101" s="255"/>
      <c r="AJ101" s="255"/>
      <c r="AK101" s="255"/>
      <c r="AL101" s="255"/>
      <c r="AM101" s="255"/>
      <c r="AN101" s="255"/>
      <c r="AO101" s="255"/>
      <c r="AP101" s="255"/>
      <c r="AQ101" s="239"/>
      <c r="AR101" s="239"/>
      <c r="AS101" s="239"/>
      <c r="AT101" s="167"/>
      <c r="AU101" s="167"/>
      <c r="AV101" s="167"/>
      <c r="AW101" s="167"/>
      <c r="AX101" s="167"/>
      <c r="AY101" s="167"/>
      <c r="AZ101" s="167"/>
      <c r="BA101" s="167"/>
      <c r="BB101" s="167"/>
      <c r="BC101" s="167"/>
      <c r="BD101" s="167"/>
      <c r="BE101" s="167"/>
      <c r="BF101" s="167"/>
      <c r="BG101" s="167"/>
      <c r="BH101" s="167"/>
      <c r="BI101" s="167"/>
      <c r="BJ101" s="167"/>
      <c r="BK101" s="167"/>
      <c r="BL101" s="167"/>
      <c r="BM101" s="167"/>
      <c r="BN101" s="167"/>
      <c r="BO101" s="167"/>
      <c r="BP101" s="167"/>
      <c r="BQ101" s="167"/>
      <c r="BR101" s="167"/>
      <c r="BS101" s="167"/>
      <c r="BT101" s="167"/>
      <c r="BU101" s="167"/>
    </row>
    <row r="102" spans="1:73" s="118" customFormat="1" x14ac:dyDescent="0.3">
      <c r="A102" s="174"/>
      <c r="B102" s="104"/>
      <c r="C102" s="47"/>
      <c r="D102" s="206"/>
      <c r="E102" s="206"/>
      <c r="F102" s="205"/>
      <c r="G102" s="47"/>
      <c r="H102" s="292"/>
      <c r="I102" s="270"/>
      <c r="J102" s="269"/>
      <c r="K102" s="271"/>
      <c r="L102" s="271"/>
      <c r="M102" s="276"/>
      <c r="N102" s="269"/>
      <c r="O102" s="271"/>
      <c r="P102" s="271"/>
      <c r="Q102" s="276"/>
      <c r="R102" s="269"/>
      <c r="S102" s="242"/>
      <c r="T102" s="242"/>
      <c r="U102" s="247"/>
      <c r="V102" s="246"/>
      <c r="W102" s="245"/>
      <c r="X102" s="245"/>
      <c r="Y102" s="247"/>
      <c r="Z102" s="255"/>
      <c r="AA102" s="255"/>
      <c r="AB102" s="255"/>
      <c r="AC102" s="255"/>
      <c r="AD102" s="255"/>
      <c r="AE102" s="255"/>
      <c r="AF102" s="255"/>
      <c r="AG102" s="255"/>
      <c r="AH102" s="255"/>
      <c r="AI102" s="255"/>
      <c r="AJ102" s="255"/>
      <c r="AK102" s="255"/>
      <c r="AL102" s="255"/>
      <c r="AM102" s="255"/>
      <c r="AN102" s="255"/>
      <c r="AO102" s="255"/>
      <c r="AP102" s="255"/>
      <c r="AQ102" s="239"/>
      <c r="AR102" s="239"/>
      <c r="AS102" s="239"/>
      <c r="AT102" s="167"/>
      <c r="AU102" s="167"/>
      <c r="AV102" s="167"/>
      <c r="AW102" s="167"/>
      <c r="AX102" s="167"/>
      <c r="AY102" s="167"/>
      <c r="AZ102" s="167"/>
      <c r="BA102" s="167"/>
      <c r="BB102" s="167"/>
      <c r="BC102" s="167"/>
      <c r="BD102" s="167"/>
      <c r="BE102" s="167"/>
      <c r="BF102" s="167"/>
      <c r="BG102" s="167"/>
      <c r="BH102" s="167"/>
      <c r="BI102" s="167"/>
      <c r="BJ102" s="167"/>
      <c r="BK102" s="167"/>
      <c r="BL102" s="167"/>
      <c r="BM102" s="167"/>
      <c r="BN102" s="167"/>
      <c r="BO102" s="167"/>
      <c r="BP102" s="167"/>
      <c r="BQ102" s="167"/>
      <c r="BR102" s="167"/>
      <c r="BS102" s="167"/>
      <c r="BT102" s="167"/>
      <c r="BU102" s="167"/>
    </row>
    <row r="103" spans="1:73" s="118" customFormat="1" x14ac:dyDescent="0.3">
      <c r="A103" s="174"/>
      <c r="B103" s="207" t="s">
        <v>124</v>
      </c>
      <c r="C103" s="47"/>
      <c r="D103" s="206"/>
      <c r="E103" s="206"/>
      <c r="F103" s="205"/>
      <c r="G103" s="47"/>
      <c r="H103" s="292"/>
      <c r="I103" s="270"/>
      <c r="J103" s="269"/>
      <c r="K103" s="271"/>
      <c r="L103" s="271"/>
      <c r="M103" s="276"/>
      <c r="N103" s="269"/>
      <c r="O103" s="271"/>
      <c r="P103" s="271"/>
      <c r="Q103" s="276"/>
      <c r="R103" s="269"/>
      <c r="S103" s="242"/>
      <c r="T103" s="242"/>
      <c r="U103" s="247"/>
      <c r="V103" s="246"/>
      <c r="W103" s="245"/>
      <c r="X103" s="245"/>
      <c r="Y103" s="247"/>
      <c r="Z103" s="255"/>
      <c r="AA103" s="255"/>
      <c r="AB103" s="255"/>
      <c r="AC103" s="255"/>
      <c r="AD103" s="255"/>
      <c r="AE103" s="255"/>
      <c r="AF103" s="255"/>
      <c r="AG103" s="255"/>
      <c r="AH103" s="255"/>
      <c r="AI103" s="255"/>
      <c r="AJ103" s="255"/>
      <c r="AK103" s="255"/>
      <c r="AL103" s="255"/>
      <c r="AM103" s="255"/>
      <c r="AN103" s="255"/>
      <c r="AO103" s="255"/>
      <c r="AP103" s="255"/>
      <c r="AQ103" s="239"/>
      <c r="AR103" s="239"/>
      <c r="AS103" s="239"/>
      <c r="AT103" s="167"/>
      <c r="AU103" s="167"/>
      <c r="AV103" s="167"/>
      <c r="AW103" s="167"/>
      <c r="AX103" s="167"/>
      <c r="AY103" s="167"/>
      <c r="AZ103" s="167"/>
      <c r="BA103" s="167"/>
      <c r="BB103" s="167"/>
      <c r="BC103" s="167"/>
      <c r="BD103" s="167"/>
      <c r="BE103" s="167"/>
      <c r="BF103" s="167"/>
      <c r="BG103" s="167"/>
      <c r="BH103" s="167"/>
      <c r="BI103" s="167"/>
      <c r="BJ103" s="167"/>
      <c r="BK103" s="167"/>
      <c r="BL103" s="167"/>
      <c r="BM103" s="167"/>
      <c r="BN103" s="167"/>
      <c r="BO103" s="167"/>
      <c r="BP103" s="167"/>
      <c r="BQ103" s="167"/>
      <c r="BR103" s="167"/>
      <c r="BS103" s="167"/>
      <c r="BT103" s="167"/>
      <c r="BU103" s="167"/>
    </row>
    <row r="104" spans="1:73" s="118" customFormat="1" x14ac:dyDescent="0.3">
      <c r="A104" s="174">
        <f>A101+1</f>
        <v>4081</v>
      </c>
      <c r="B104" s="104" t="s">
        <v>125</v>
      </c>
      <c r="C104" s="149"/>
      <c r="D104" s="93">
        <v>47.5</v>
      </c>
      <c r="E104" s="93">
        <v>52.5</v>
      </c>
      <c r="F104" s="192">
        <v>0</v>
      </c>
      <c r="G104" s="47">
        <f>C104*F104</f>
        <v>0</v>
      </c>
      <c r="H104" s="38" t="str">
        <f t="shared" ref="H104:H106" si="19">IF(C104="","bedrag niet ingevuld",IF(C104&lt;D104,"bedrag &lt; min.",IF(C104&gt;E104,"bedrag &gt; max.","")))</f>
        <v>bedrag niet ingevuld</v>
      </c>
      <c r="I104" s="270"/>
      <c r="J104" s="272"/>
      <c r="K104" s="273"/>
      <c r="L104" s="273"/>
      <c r="M104" s="276"/>
      <c r="N104" s="275"/>
      <c r="O104" s="273"/>
      <c r="P104" s="273"/>
      <c r="Q104" s="276"/>
      <c r="R104" s="275"/>
      <c r="S104" s="242"/>
      <c r="T104" s="242"/>
      <c r="U104" s="247"/>
      <c r="V104" s="246"/>
      <c r="W104" s="257"/>
      <c r="X104" s="257"/>
      <c r="Y104" s="247"/>
      <c r="Z104" s="258"/>
      <c r="AA104" s="258"/>
      <c r="AB104" s="255"/>
      <c r="AC104" s="255"/>
      <c r="AD104" s="255"/>
      <c r="AE104" s="255"/>
      <c r="AF104" s="255"/>
      <c r="AG104" s="255"/>
      <c r="AH104" s="255"/>
      <c r="AI104" s="255"/>
      <c r="AJ104" s="255"/>
      <c r="AK104" s="255"/>
      <c r="AL104" s="255"/>
      <c r="AM104" s="255"/>
      <c r="AN104" s="255"/>
      <c r="AO104" s="255"/>
      <c r="AP104" s="255"/>
      <c r="AQ104" s="239"/>
      <c r="AR104" s="239"/>
      <c r="AS104" s="239"/>
      <c r="AT104" s="167"/>
      <c r="AU104" s="167"/>
      <c r="AV104" s="167"/>
      <c r="AW104" s="167"/>
      <c r="AX104" s="167"/>
      <c r="AY104" s="167"/>
      <c r="AZ104" s="167"/>
      <c r="BA104" s="167"/>
      <c r="BB104" s="167"/>
      <c r="BC104" s="167"/>
      <c r="BD104" s="167"/>
      <c r="BE104" s="167"/>
      <c r="BF104" s="167"/>
      <c r="BG104" s="167"/>
      <c r="BH104" s="167"/>
      <c r="BI104" s="167"/>
      <c r="BJ104" s="167"/>
      <c r="BK104" s="167"/>
      <c r="BL104" s="167"/>
      <c r="BM104" s="167"/>
      <c r="BN104" s="167"/>
      <c r="BO104" s="167"/>
      <c r="BP104" s="167"/>
      <c r="BQ104" s="167"/>
      <c r="BR104" s="167"/>
      <c r="BS104" s="167"/>
      <c r="BT104" s="167"/>
      <c r="BU104" s="167"/>
    </row>
    <row r="105" spans="1:73" s="118" customFormat="1" x14ac:dyDescent="0.3">
      <c r="A105" s="174">
        <f t="shared" ref="A105:A106" si="20">A104+1</f>
        <v>4082</v>
      </c>
      <c r="B105" s="104" t="s">
        <v>126</v>
      </c>
      <c r="C105" s="149"/>
      <c r="D105" s="93">
        <v>9.5</v>
      </c>
      <c r="E105" s="93">
        <v>10.5</v>
      </c>
      <c r="F105" s="192">
        <v>0</v>
      </c>
      <c r="G105" s="47">
        <f>C105*F105</f>
        <v>0</v>
      </c>
      <c r="H105" s="38" t="str">
        <f t="shared" si="19"/>
        <v>bedrag niet ingevuld</v>
      </c>
      <c r="I105" s="270"/>
      <c r="J105" s="272"/>
      <c r="K105" s="273"/>
      <c r="L105" s="273"/>
      <c r="M105" s="276"/>
      <c r="N105" s="275"/>
      <c r="O105" s="273"/>
      <c r="P105" s="273"/>
      <c r="Q105" s="276"/>
      <c r="R105" s="275"/>
      <c r="S105" s="242"/>
      <c r="T105" s="242"/>
      <c r="U105" s="247"/>
      <c r="V105" s="246"/>
      <c r="W105" s="257"/>
      <c r="X105" s="257"/>
      <c r="Y105" s="247"/>
      <c r="Z105" s="258"/>
      <c r="AA105" s="258"/>
      <c r="AB105" s="255"/>
      <c r="AC105" s="255"/>
      <c r="AD105" s="255"/>
      <c r="AE105" s="255"/>
      <c r="AF105" s="255"/>
      <c r="AG105" s="255"/>
      <c r="AH105" s="255"/>
      <c r="AI105" s="255"/>
      <c r="AJ105" s="255"/>
      <c r="AK105" s="255"/>
      <c r="AL105" s="255"/>
      <c r="AM105" s="255"/>
      <c r="AN105" s="255"/>
      <c r="AO105" s="255"/>
      <c r="AP105" s="255"/>
      <c r="AQ105" s="239"/>
      <c r="AR105" s="239"/>
      <c r="AS105" s="239"/>
      <c r="AT105" s="167"/>
      <c r="AU105" s="167"/>
      <c r="AV105" s="167"/>
      <c r="AW105" s="167"/>
      <c r="AX105" s="167"/>
      <c r="AY105" s="167"/>
      <c r="AZ105" s="167"/>
      <c r="BA105" s="167"/>
      <c r="BB105" s="167"/>
      <c r="BC105" s="167"/>
      <c r="BD105" s="167"/>
      <c r="BE105" s="167"/>
      <c r="BF105" s="167"/>
      <c r="BG105" s="167"/>
      <c r="BH105" s="167"/>
      <c r="BI105" s="167"/>
      <c r="BJ105" s="167"/>
      <c r="BK105" s="167"/>
      <c r="BL105" s="167"/>
      <c r="BM105" s="167"/>
      <c r="BN105" s="167"/>
      <c r="BO105" s="167"/>
      <c r="BP105" s="167"/>
      <c r="BQ105" s="167"/>
      <c r="BR105" s="167"/>
      <c r="BS105" s="167"/>
      <c r="BT105" s="167"/>
      <c r="BU105" s="167"/>
    </row>
    <row r="106" spans="1:73" s="118" customFormat="1" x14ac:dyDescent="0.3">
      <c r="A106" s="174">
        <f t="shared" si="20"/>
        <v>4083</v>
      </c>
      <c r="B106" s="104" t="s">
        <v>127</v>
      </c>
      <c r="C106" s="149"/>
      <c r="D106" s="93">
        <v>237.5</v>
      </c>
      <c r="E106" s="93">
        <v>262.5</v>
      </c>
      <c r="F106" s="192">
        <v>0</v>
      </c>
      <c r="G106" s="47">
        <f>C106*F106</f>
        <v>0</v>
      </c>
      <c r="H106" s="38" t="str">
        <f t="shared" si="19"/>
        <v>bedrag niet ingevuld</v>
      </c>
      <c r="I106" s="270"/>
      <c r="J106" s="275"/>
      <c r="K106" s="273"/>
      <c r="L106" s="273"/>
      <c r="M106" s="276"/>
      <c r="N106" s="275"/>
      <c r="O106" s="273"/>
      <c r="P106" s="273"/>
      <c r="Q106" s="276"/>
      <c r="R106" s="275"/>
      <c r="S106" s="242"/>
      <c r="T106" s="242"/>
      <c r="U106" s="247"/>
      <c r="V106" s="246"/>
      <c r="W106" s="257"/>
      <c r="X106" s="257"/>
      <c r="Y106" s="247"/>
      <c r="Z106" s="258"/>
      <c r="AA106" s="258"/>
      <c r="AB106" s="255"/>
      <c r="AC106" s="255"/>
      <c r="AD106" s="255"/>
      <c r="AE106" s="255"/>
      <c r="AF106" s="255"/>
      <c r="AG106" s="255"/>
      <c r="AH106" s="255"/>
      <c r="AI106" s="255"/>
      <c r="AJ106" s="255"/>
      <c r="AK106" s="255"/>
      <c r="AL106" s="255"/>
      <c r="AM106" s="255"/>
      <c r="AN106" s="255"/>
      <c r="AO106" s="255"/>
      <c r="AP106" s="255"/>
      <c r="AQ106" s="239"/>
      <c r="AR106" s="239"/>
      <c r="AS106" s="239"/>
      <c r="AT106" s="167"/>
      <c r="AU106" s="167"/>
      <c r="AV106" s="167"/>
      <c r="AW106" s="167"/>
      <c r="AX106" s="167"/>
      <c r="AY106" s="167"/>
      <c r="AZ106" s="167"/>
      <c r="BA106" s="167"/>
      <c r="BB106" s="167"/>
      <c r="BC106" s="167"/>
      <c r="BD106" s="167"/>
      <c r="BE106" s="167"/>
      <c r="BF106" s="167"/>
      <c r="BG106" s="167"/>
      <c r="BH106" s="167"/>
      <c r="BI106" s="167"/>
      <c r="BJ106" s="167"/>
      <c r="BK106" s="167"/>
      <c r="BL106" s="167"/>
      <c r="BM106" s="167"/>
      <c r="BN106" s="167"/>
      <c r="BO106" s="167"/>
      <c r="BP106" s="167"/>
      <c r="BQ106" s="167"/>
      <c r="BR106" s="167"/>
      <c r="BS106" s="167"/>
      <c r="BT106" s="167"/>
      <c r="BU106" s="167"/>
    </row>
    <row r="107" spans="1:73" x14ac:dyDescent="0.3">
      <c r="A107" s="174"/>
      <c r="B107" s="104"/>
      <c r="C107" s="47"/>
      <c r="D107" s="206"/>
      <c r="E107" s="206"/>
      <c r="F107" s="205"/>
      <c r="G107" s="47"/>
      <c r="H107" s="292"/>
      <c r="M107" s="276"/>
      <c r="Q107" s="276"/>
      <c r="U107" s="247"/>
      <c r="V107" s="246"/>
      <c r="Y107" s="247"/>
      <c r="AT107" s="167"/>
      <c r="AU107" s="167"/>
      <c r="AV107" s="167"/>
      <c r="AW107" s="167"/>
      <c r="AX107" s="167"/>
      <c r="AY107" s="167"/>
      <c r="AZ107" s="167"/>
      <c r="BA107" s="167"/>
      <c r="BB107" s="167"/>
      <c r="BC107" s="167"/>
      <c r="BD107" s="167"/>
      <c r="BE107" s="167"/>
      <c r="BF107" s="167"/>
      <c r="BG107" s="167"/>
      <c r="BH107" s="167"/>
      <c r="BI107" s="167"/>
      <c r="BJ107" s="167"/>
      <c r="BK107" s="167"/>
      <c r="BL107" s="167"/>
      <c r="BM107" s="167"/>
      <c r="BN107" s="167"/>
      <c r="BO107" s="167"/>
      <c r="BP107" s="167"/>
      <c r="BQ107" s="167"/>
      <c r="BR107" s="167"/>
      <c r="BS107" s="167"/>
      <c r="BT107" s="167"/>
      <c r="BU107" s="167"/>
    </row>
    <row r="108" spans="1:73" x14ac:dyDescent="0.3">
      <c r="A108" s="174"/>
      <c r="B108" s="299" t="s">
        <v>139</v>
      </c>
      <c r="C108" s="47"/>
      <c r="D108" s="206"/>
      <c r="E108" s="206"/>
      <c r="F108" s="205"/>
      <c r="G108" s="47"/>
      <c r="H108" s="292"/>
      <c r="M108" s="276"/>
      <c r="Q108" s="276"/>
      <c r="U108" s="247"/>
      <c r="V108" s="246"/>
      <c r="Y108" s="247"/>
      <c r="AT108" s="167"/>
      <c r="AU108" s="167"/>
      <c r="AV108" s="167"/>
      <c r="AW108" s="167"/>
      <c r="AX108" s="167"/>
      <c r="AY108" s="167"/>
      <c r="AZ108" s="167"/>
      <c r="BA108" s="167"/>
      <c r="BB108" s="167"/>
      <c r="BC108" s="167"/>
      <c r="BD108" s="167"/>
      <c r="BE108" s="167"/>
      <c r="BF108" s="167"/>
      <c r="BG108" s="167"/>
      <c r="BH108" s="167"/>
      <c r="BI108" s="167"/>
      <c r="BJ108" s="167"/>
      <c r="BK108" s="167"/>
      <c r="BL108" s="167"/>
      <c r="BM108" s="167"/>
      <c r="BN108" s="167"/>
      <c r="BO108" s="167"/>
      <c r="BP108" s="167"/>
      <c r="BQ108" s="167"/>
      <c r="BR108" s="167"/>
      <c r="BS108" s="167"/>
      <c r="BT108" s="167"/>
      <c r="BU108" s="167"/>
    </row>
    <row r="109" spans="1:73" x14ac:dyDescent="0.3">
      <c r="A109" s="174">
        <f>A106+1</f>
        <v>4084</v>
      </c>
      <c r="B109" s="295" t="s">
        <v>140</v>
      </c>
      <c r="C109" s="149"/>
      <c r="D109" s="93">
        <v>399</v>
      </c>
      <c r="E109" s="93">
        <v>441</v>
      </c>
      <c r="F109" s="192">
        <v>50</v>
      </c>
      <c r="G109" s="47">
        <f>C109*F109</f>
        <v>0</v>
      </c>
      <c r="H109" s="38" t="str">
        <f t="shared" ref="H109:H112" si="21">IF(C109="","bedrag niet ingevuld",IF(C109&lt;D109,"bedrag &lt; min.",IF(C109&gt;E109,"bedrag &gt; max.","")))</f>
        <v>bedrag niet ingevuld</v>
      </c>
      <c r="J109" s="275"/>
      <c r="K109" s="273"/>
      <c r="L109" s="273"/>
      <c r="M109" s="276"/>
      <c r="N109" s="275"/>
      <c r="O109" s="273"/>
      <c r="P109" s="273"/>
      <c r="Q109" s="276"/>
      <c r="R109" s="275"/>
      <c r="S109" s="244"/>
      <c r="T109" s="244"/>
      <c r="U109" s="247"/>
      <c r="V109" s="246"/>
      <c r="W109" s="257"/>
      <c r="X109" s="257"/>
      <c r="Y109" s="247"/>
      <c r="Z109" s="258"/>
      <c r="AA109" s="258"/>
      <c r="AT109" s="167"/>
      <c r="AU109" s="167"/>
      <c r="AV109" s="167"/>
      <c r="AW109" s="167"/>
      <c r="AX109" s="167"/>
      <c r="AY109" s="167"/>
      <c r="AZ109" s="167"/>
      <c r="BA109" s="167"/>
      <c r="BB109" s="167"/>
      <c r="BC109" s="167"/>
      <c r="BD109" s="167"/>
      <c r="BE109" s="167"/>
      <c r="BF109" s="167"/>
      <c r="BG109" s="167"/>
      <c r="BH109" s="167"/>
      <c r="BI109" s="167"/>
      <c r="BJ109" s="167"/>
      <c r="BK109" s="167"/>
      <c r="BL109" s="167"/>
      <c r="BM109" s="167"/>
      <c r="BN109" s="167"/>
      <c r="BO109" s="167"/>
      <c r="BP109" s="167"/>
      <c r="BQ109" s="167"/>
      <c r="BR109" s="167"/>
      <c r="BS109" s="167"/>
      <c r="BT109" s="167"/>
      <c r="BU109" s="167"/>
    </row>
    <row r="110" spans="1:73" x14ac:dyDescent="0.3">
      <c r="A110" s="174">
        <f t="shared" ref="A110:A112" si="22">A109+1</f>
        <v>4085</v>
      </c>
      <c r="B110" s="295" t="s">
        <v>141</v>
      </c>
      <c r="C110" s="149"/>
      <c r="D110" s="93">
        <v>128.25</v>
      </c>
      <c r="E110" s="93">
        <v>141.75</v>
      </c>
      <c r="F110" s="192">
        <v>50</v>
      </c>
      <c r="G110" s="47">
        <f>C110*F110</f>
        <v>0</v>
      </c>
      <c r="H110" s="38" t="str">
        <f t="shared" si="21"/>
        <v>bedrag niet ingevuld</v>
      </c>
      <c r="J110" s="275"/>
      <c r="K110" s="273"/>
      <c r="L110" s="273"/>
      <c r="M110" s="276"/>
      <c r="N110" s="275"/>
      <c r="O110" s="273"/>
      <c r="P110" s="273"/>
      <c r="Q110" s="276"/>
      <c r="R110" s="275"/>
      <c r="S110" s="244"/>
      <c r="T110" s="244"/>
      <c r="U110" s="247"/>
      <c r="V110" s="246"/>
      <c r="W110" s="257"/>
      <c r="X110" s="257"/>
      <c r="Y110" s="247"/>
      <c r="Z110" s="258"/>
      <c r="AA110" s="258"/>
      <c r="AT110" s="167"/>
      <c r="AU110" s="167"/>
      <c r="AV110" s="167"/>
      <c r="AW110" s="167"/>
      <c r="AX110" s="167"/>
      <c r="AY110" s="167"/>
      <c r="AZ110" s="167"/>
      <c r="BA110" s="167"/>
      <c r="BB110" s="167"/>
      <c r="BC110" s="167"/>
      <c r="BD110" s="167"/>
      <c r="BE110" s="167"/>
      <c r="BF110" s="167"/>
      <c r="BG110" s="167"/>
      <c r="BH110" s="167"/>
      <c r="BI110" s="167"/>
      <c r="BJ110" s="167"/>
      <c r="BK110" s="167"/>
      <c r="BL110" s="167"/>
      <c r="BM110" s="167"/>
      <c r="BN110" s="167"/>
      <c r="BO110" s="167"/>
      <c r="BP110" s="167"/>
      <c r="BQ110" s="167"/>
      <c r="BR110" s="167"/>
      <c r="BS110" s="167"/>
      <c r="BT110" s="167"/>
      <c r="BU110" s="167"/>
    </row>
    <row r="111" spans="1:73" x14ac:dyDescent="0.3">
      <c r="A111" s="174">
        <f t="shared" si="22"/>
        <v>4086</v>
      </c>
      <c r="B111" s="295" t="s">
        <v>142</v>
      </c>
      <c r="C111" s="149"/>
      <c r="D111" s="93">
        <v>95</v>
      </c>
      <c r="E111" s="93">
        <v>105</v>
      </c>
      <c r="F111" s="192">
        <v>25</v>
      </c>
      <c r="G111" s="47">
        <f>C111*F111</f>
        <v>0</v>
      </c>
      <c r="H111" s="38" t="str">
        <f t="shared" si="21"/>
        <v>bedrag niet ingevuld</v>
      </c>
      <c r="J111" s="275"/>
      <c r="K111" s="273"/>
      <c r="L111" s="273"/>
      <c r="M111" s="276"/>
      <c r="N111" s="275"/>
      <c r="O111" s="273"/>
      <c r="P111" s="273"/>
      <c r="Q111" s="276"/>
      <c r="R111" s="275"/>
      <c r="S111" s="244"/>
      <c r="T111" s="244"/>
      <c r="U111" s="247"/>
      <c r="V111" s="246"/>
      <c r="W111" s="257"/>
      <c r="X111" s="257"/>
      <c r="Y111" s="247"/>
      <c r="Z111" s="258"/>
      <c r="AA111" s="258"/>
      <c r="AT111" s="167"/>
      <c r="AU111" s="167"/>
      <c r="AV111" s="167"/>
      <c r="AW111" s="167"/>
      <c r="AX111" s="167"/>
      <c r="AY111" s="167"/>
      <c r="AZ111" s="167"/>
      <c r="BA111" s="167"/>
      <c r="BB111" s="167"/>
      <c r="BC111" s="167"/>
      <c r="BD111" s="167"/>
      <c r="BE111" s="167"/>
      <c r="BF111" s="167"/>
      <c r="BG111" s="167"/>
      <c r="BH111" s="167"/>
      <c r="BI111" s="167"/>
      <c r="BJ111" s="167"/>
      <c r="BK111" s="167"/>
      <c r="BL111" s="167"/>
      <c r="BM111" s="167"/>
      <c r="BN111" s="167"/>
      <c r="BO111" s="167"/>
      <c r="BP111" s="167"/>
      <c r="BQ111" s="167"/>
      <c r="BR111" s="167"/>
      <c r="BS111" s="167"/>
      <c r="BT111" s="167"/>
      <c r="BU111" s="167"/>
    </row>
    <row r="112" spans="1:73" x14ac:dyDescent="0.3">
      <c r="A112" s="174">
        <f t="shared" si="22"/>
        <v>4087</v>
      </c>
      <c r="B112" s="295" t="s">
        <v>143</v>
      </c>
      <c r="C112" s="149"/>
      <c r="D112" s="93">
        <v>57</v>
      </c>
      <c r="E112" s="93">
        <v>63</v>
      </c>
      <c r="F112" s="192">
        <v>100</v>
      </c>
      <c r="G112" s="47">
        <f>C112*F112</f>
        <v>0</v>
      </c>
      <c r="H112" s="38" t="str">
        <f t="shared" si="21"/>
        <v>bedrag niet ingevuld</v>
      </c>
      <c r="J112" s="275"/>
      <c r="K112" s="273"/>
      <c r="L112" s="273"/>
      <c r="M112" s="276"/>
      <c r="N112" s="275"/>
      <c r="O112" s="273"/>
      <c r="P112" s="273"/>
      <c r="Q112" s="276"/>
      <c r="R112" s="275"/>
      <c r="S112" s="244"/>
      <c r="T112" s="244"/>
      <c r="U112" s="247"/>
      <c r="V112" s="246"/>
      <c r="W112" s="257"/>
      <c r="X112" s="257"/>
      <c r="Y112" s="247"/>
      <c r="Z112" s="258"/>
      <c r="AA112" s="258"/>
      <c r="AT112" s="167"/>
      <c r="AU112" s="167"/>
      <c r="AV112" s="167"/>
      <c r="AW112" s="167"/>
      <c r="AX112" s="167"/>
      <c r="AY112" s="167"/>
      <c r="AZ112" s="167"/>
      <c r="BA112" s="167"/>
      <c r="BB112" s="167"/>
      <c r="BC112" s="167"/>
      <c r="BD112" s="167"/>
      <c r="BE112" s="167"/>
      <c r="BF112" s="167"/>
      <c r="BG112" s="167"/>
      <c r="BH112" s="167"/>
      <c r="BI112" s="167"/>
      <c r="BJ112" s="167"/>
      <c r="BK112" s="167"/>
      <c r="BL112" s="167"/>
      <c r="BM112" s="167"/>
      <c r="BN112" s="167"/>
      <c r="BO112" s="167"/>
      <c r="BP112" s="167"/>
      <c r="BQ112" s="167"/>
      <c r="BR112" s="167"/>
      <c r="BS112" s="167"/>
      <c r="BT112" s="167"/>
      <c r="BU112" s="167"/>
    </row>
    <row r="113" spans="1:73" s="158" customFormat="1" ht="15" x14ac:dyDescent="0.25">
      <c r="A113" s="151"/>
      <c r="B113" s="152" t="s">
        <v>128</v>
      </c>
      <c r="C113" s="153"/>
      <c r="D113" s="153"/>
      <c r="E113" s="153"/>
      <c r="F113" s="153"/>
      <c r="G113" s="153"/>
      <c r="H113" s="154"/>
      <c r="I113" s="155"/>
      <c r="J113" s="155"/>
      <c r="K113" s="156"/>
      <c r="L113" s="156"/>
      <c r="M113" s="155"/>
      <c r="N113" s="155"/>
      <c r="O113" s="157"/>
      <c r="P113" s="157"/>
      <c r="Q113" s="155"/>
    </row>
    <row r="114" spans="1:73" x14ac:dyDescent="0.3">
      <c r="A114" s="174">
        <f>A112+1</f>
        <v>4088</v>
      </c>
      <c r="B114" s="104" t="s">
        <v>129</v>
      </c>
      <c r="C114" s="149"/>
      <c r="D114" s="93">
        <v>71.25</v>
      </c>
      <c r="E114" s="93">
        <v>78.75</v>
      </c>
      <c r="F114" s="176">
        <v>100</v>
      </c>
      <c r="G114" s="47">
        <f>C114*F114</f>
        <v>0</v>
      </c>
      <c r="H114" s="38" t="str">
        <f t="shared" ref="H114" si="23">IF(C114="","bedrag niet ingevuld",IF(C114&lt;D114,"bedrag &lt; min.",IF(C114&gt;E114,"bedrag &gt; max.","")))</f>
        <v>bedrag niet ingevuld</v>
      </c>
      <c r="J114" s="272"/>
      <c r="K114" s="273"/>
      <c r="L114" s="273"/>
      <c r="M114" s="276"/>
      <c r="N114" s="272"/>
      <c r="O114" s="273"/>
      <c r="P114" s="273"/>
      <c r="Q114" s="276"/>
      <c r="R114" s="272"/>
      <c r="S114" s="244"/>
      <c r="T114" s="244"/>
      <c r="U114" s="247"/>
      <c r="V114" s="243"/>
      <c r="W114" s="257"/>
      <c r="X114" s="257"/>
      <c r="Y114" s="247"/>
      <c r="Z114" s="258"/>
      <c r="AA114" s="258"/>
      <c r="AT114" s="167"/>
      <c r="AU114" s="167"/>
      <c r="AV114" s="167"/>
      <c r="AW114" s="167"/>
      <c r="AX114" s="167"/>
      <c r="AY114" s="167"/>
      <c r="AZ114" s="167"/>
      <c r="BA114" s="167"/>
      <c r="BB114" s="167"/>
      <c r="BC114" s="167"/>
      <c r="BD114" s="167"/>
      <c r="BE114" s="167"/>
      <c r="BF114" s="167"/>
      <c r="BG114" s="167"/>
      <c r="BH114" s="167"/>
      <c r="BI114" s="167"/>
      <c r="BJ114" s="167"/>
      <c r="BK114" s="167"/>
      <c r="BL114" s="167"/>
      <c r="BM114" s="167"/>
      <c r="BN114" s="167"/>
      <c r="BO114" s="167"/>
      <c r="BP114" s="167"/>
      <c r="BQ114" s="167"/>
      <c r="BR114" s="167"/>
      <c r="BS114" s="167"/>
      <c r="BT114" s="167"/>
      <c r="BU114" s="167"/>
    </row>
    <row r="115" spans="1:73" s="158" customFormat="1" ht="15" customHeight="1" x14ac:dyDescent="0.25">
      <c r="A115" s="151"/>
      <c r="B115" s="152" t="s">
        <v>130</v>
      </c>
      <c r="C115" s="153"/>
      <c r="D115" s="153"/>
      <c r="E115" s="153"/>
      <c r="F115" s="153"/>
      <c r="G115" s="153"/>
      <c r="H115" s="154"/>
      <c r="I115" s="155"/>
      <c r="J115" s="155"/>
      <c r="K115" s="156"/>
      <c r="L115" s="156"/>
      <c r="M115" s="155"/>
      <c r="N115" s="155"/>
      <c r="O115" s="157"/>
      <c r="P115" s="157"/>
      <c r="Q115" s="155"/>
    </row>
    <row r="116" spans="1:73" ht="28.5" x14ac:dyDescent="0.3">
      <c r="A116" s="174">
        <f>A114+1</f>
        <v>4089</v>
      </c>
      <c r="B116" s="104" t="s">
        <v>158</v>
      </c>
      <c r="C116" s="149"/>
      <c r="D116" s="196">
        <v>105</v>
      </c>
      <c r="E116" s="196">
        <v>115</v>
      </c>
      <c r="F116" s="176">
        <v>800</v>
      </c>
      <c r="G116" s="105">
        <f>C116*F116</f>
        <v>0</v>
      </c>
      <c r="H116" s="38" t="str">
        <f t="shared" ref="H116:H117" si="24">IF(C116="","bedrag niet ingevuld",IF(C116&lt;D116,"bedrag &lt; min.",IF(C116&gt;E116,"bedrag &gt; max.","")))</f>
        <v>bedrag niet ingevuld</v>
      </c>
      <c r="J116" s="272"/>
      <c r="K116" s="273"/>
      <c r="L116" s="273"/>
      <c r="M116" s="276"/>
      <c r="N116" s="272"/>
      <c r="O116" s="273"/>
      <c r="P116" s="273"/>
      <c r="Q116" s="276"/>
      <c r="R116" s="272"/>
      <c r="S116" s="244"/>
      <c r="T116" s="244"/>
      <c r="U116" s="247"/>
      <c r="V116" s="243"/>
      <c r="W116" s="257"/>
      <c r="X116" s="257"/>
      <c r="Y116" s="247"/>
      <c r="Z116" s="258"/>
      <c r="AA116" s="258"/>
      <c r="AT116" s="167"/>
      <c r="AU116" s="167"/>
      <c r="AV116" s="167"/>
      <c r="AW116" s="167"/>
      <c r="AX116" s="167"/>
      <c r="AY116" s="167"/>
      <c r="AZ116" s="167"/>
      <c r="BA116" s="167"/>
      <c r="BB116" s="167"/>
      <c r="BC116" s="167"/>
      <c r="BD116" s="167"/>
      <c r="BE116" s="167"/>
      <c r="BF116" s="167"/>
      <c r="BG116" s="167"/>
      <c r="BH116" s="167"/>
      <c r="BI116" s="167"/>
      <c r="BJ116" s="167"/>
      <c r="BK116" s="167"/>
      <c r="BL116" s="167"/>
      <c r="BM116" s="167"/>
      <c r="BN116" s="167"/>
      <c r="BO116" s="167"/>
      <c r="BP116" s="167"/>
      <c r="BQ116" s="167"/>
      <c r="BR116" s="167"/>
      <c r="BS116" s="167"/>
      <c r="BT116" s="167"/>
      <c r="BU116" s="167"/>
    </row>
    <row r="117" spans="1:73" ht="28.5" x14ac:dyDescent="0.3">
      <c r="A117" s="174">
        <f>A116+1</f>
        <v>4090</v>
      </c>
      <c r="B117" s="104" t="s">
        <v>159</v>
      </c>
      <c r="C117" s="149"/>
      <c r="D117" s="196">
        <v>145</v>
      </c>
      <c r="E117" s="196">
        <v>155</v>
      </c>
      <c r="F117" s="176">
        <v>100</v>
      </c>
      <c r="G117" s="105">
        <f>C117*F117</f>
        <v>0</v>
      </c>
      <c r="H117" s="38" t="str">
        <f t="shared" si="24"/>
        <v>bedrag niet ingevuld</v>
      </c>
      <c r="J117" s="272"/>
      <c r="K117" s="273"/>
      <c r="L117" s="273"/>
      <c r="M117" s="276"/>
      <c r="N117" s="272"/>
      <c r="O117" s="273"/>
      <c r="P117" s="273"/>
      <c r="Q117" s="276"/>
      <c r="R117" s="272"/>
      <c r="S117" s="244"/>
      <c r="T117" s="244"/>
      <c r="U117" s="247"/>
      <c r="V117" s="243"/>
      <c r="W117" s="257"/>
      <c r="X117" s="257"/>
      <c r="Y117" s="247"/>
      <c r="Z117" s="258"/>
      <c r="AA117" s="258"/>
      <c r="AT117" s="167"/>
      <c r="AU117" s="167"/>
      <c r="AV117" s="167"/>
      <c r="AW117" s="167"/>
      <c r="AX117" s="167"/>
      <c r="AY117" s="167"/>
      <c r="AZ117" s="167"/>
      <c r="BA117" s="167"/>
      <c r="BB117" s="167"/>
      <c r="BC117" s="167"/>
      <c r="BD117" s="167"/>
      <c r="BE117" s="167"/>
      <c r="BF117" s="167"/>
      <c r="BG117" s="167"/>
      <c r="BH117" s="167"/>
      <c r="BI117" s="167"/>
      <c r="BJ117" s="167"/>
      <c r="BK117" s="167"/>
      <c r="BL117" s="167"/>
      <c r="BM117" s="167"/>
      <c r="BN117" s="167"/>
      <c r="BO117" s="167"/>
      <c r="BP117" s="167"/>
      <c r="BQ117" s="167"/>
      <c r="BR117" s="167"/>
      <c r="BS117" s="167"/>
      <c r="BT117" s="167"/>
      <c r="BU117" s="167"/>
    </row>
    <row r="118" spans="1:73" s="159" customFormat="1" ht="15" customHeight="1" x14ac:dyDescent="0.25">
      <c r="A118" s="151"/>
      <c r="B118" s="152" t="s">
        <v>131</v>
      </c>
      <c r="C118" s="153"/>
      <c r="D118" s="153"/>
      <c r="E118" s="153"/>
      <c r="F118" s="153"/>
      <c r="G118" s="153"/>
      <c r="H118" s="154"/>
      <c r="I118" s="155"/>
      <c r="J118" s="155"/>
      <c r="K118" s="156"/>
      <c r="L118" s="156"/>
      <c r="M118" s="155"/>
      <c r="N118" s="155"/>
      <c r="O118" s="157"/>
      <c r="P118" s="157"/>
      <c r="Q118" s="155"/>
      <c r="R118" s="158"/>
      <c r="S118" s="158"/>
      <c r="T118" s="158"/>
      <c r="U118" s="158"/>
      <c r="V118" s="158"/>
      <c r="W118" s="158"/>
      <c r="X118" s="158"/>
      <c r="Y118" s="158"/>
      <c r="Z118" s="158"/>
      <c r="AA118" s="158"/>
      <c r="AB118" s="158"/>
      <c r="AC118" s="158"/>
      <c r="AD118" s="158"/>
      <c r="AE118" s="158"/>
      <c r="AF118" s="158"/>
      <c r="AG118" s="158"/>
      <c r="AH118" s="158"/>
      <c r="AI118" s="158"/>
      <c r="AJ118" s="158"/>
      <c r="AK118" s="158"/>
      <c r="AL118" s="158"/>
      <c r="AM118" s="158"/>
      <c r="AN118" s="158"/>
      <c r="AO118" s="158"/>
      <c r="AP118" s="158"/>
      <c r="AQ118" s="158"/>
      <c r="AR118" s="158"/>
      <c r="AS118" s="158"/>
      <c r="AT118" s="158"/>
      <c r="AU118" s="158"/>
      <c r="AV118" s="158"/>
      <c r="AW118" s="158"/>
      <c r="AX118" s="158"/>
      <c r="AY118" s="158"/>
      <c r="AZ118" s="158"/>
      <c r="BA118" s="158"/>
      <c r="BB118" s="158"/>
      <c r="BC118" s="158"/>
      <c r="BD118" s="158"/>
      <c r="BE118" s="158"/>
      <c r="BF118" s="158"/>
      <c r="BG118" s="158"/>
      <c r="BH118" s="158"/>
      <c r="BI118" s="158"/>
      <c r="BJ118" s="158"/>
      <c r="BK118" s="158"/>
    </row>
    <row r="119" spans="1:73" s="130" customFormat="1" x14ac:dyDescent="0.3">
      <c r="A119" s="174">
        <f>A117+1</f>
        <v>4091</v>
      </c>
      <c r="B119" s="104" t="s">
        <v>132</v>
      </c>
      <c r="C119" s="149"/>
      <c r="D119" s="196">
        <v>950</v>
      </c>
      <c r="E119" s="196">
        <v>1050</v>
      </c>
      <c r="F119" s="176">
        <v>10</v>
      </c>
      <c r="G119" s="105">
        <f>C119*F119</f>
        <v>0</v>
      </c>
      <c r="H119" s="38" t="str">
        <f t="shared" ref="H119" si="25">IF(C119="","bedrag niet ingevuld",IF(C119&lt;D119,"bedrag &lt; min.",IF(C119&gt;E119,"bedrag &gt; max.","")))</f>
        <v>bedrag niet ingevuld</v>
      </c>
      <c r="I119" s="270"/>
      <c r="J119" s="272"/>
      <c r="K119" s="273"/>
      <c r="L119" s="273"/>
      <c r="M119" s="276"/>
      <c r="N119" s="272"/>
      <c r="O119" s="273"/>
      <c r="P119" s="273"/>
      <c r="Q119" s="276"/>
      <c r="R119" s="272"/>
      <c r="S119" s="244"/>
      <c r="T119" s="244"/>
      <c r="U119" s="247"/>
      <c r="V119" s="243"/>
      <c r="W119" s="257"/>
      <c r="X119" s="257"/>
      <c r="Y119" s="247"/>
      <c r="Z119" s="258"/>
      <c r="AA119" s="258"/>
      <c r="AB119" s="255"/>
      <c r="AC119" s="255"/>
      <c r="AD119" s="255"/>
      <c r="AE119" s="255"/>
      <c r="AF119" s="255"/>
      <c r="AG119" s="255"/>
      <c r="AH119" s="255"/>
      <c r="AI119" s="255"/>
      <c r="AJ119" s="255"/>
      <c r="AK119" s="255"/>
      <c r="AL119" s="255"/>
      <c r="AM119" s="255"/>
      <c r="AN119" s="255"/>
      <c r="AO119" s="255"/>
      <c r="AP119" s="255"/>
      <c r="AQ119" s="239"/>
      <c r="AR119" s="239"/>
      <c r="AS119" s="239"/>
      <c r="AT119" s="167"/>
      <c r="AU119" s="167"/>
      <c r="AV119" s="167"/>
      <c r="AW119" s="167"/>
      <c r="AX119" s="167"/>
      <c r="AY119" s="167"/>
      <c r="AZ119" s="167"/>
      <c r="BA119" s="167"/>
      <c r="BB119" s="167"/>
      <c r="BC119" s="167"/>
      <c r="BD119" s="167"/>
      <c r="BE119" s="167"/>
      <c r="BF119" s="167"/>
      <c r="BG119" s="167"/>
      <c r="BH119" s="167"/>
      <c r="BI119" s="167"/>
      <c r="BJ119" s="167"/>
      <c r="BK119" s="167"/>
      <c r="BL119" s="167"/>
      <c r="BM119" s="167"/>
      <c r="BN119" s="167"/>
      <c r="BO119" s="167"/>
      <c r="BP119" s="167"/>
      <c r="BQ119" s="167"/>
      <c r="BR119" s="167"/>
      <c r="BS119" s="167"/>
      <c r="BT119" s="167"/>
      <c r="BU119" s="167"/>
    </row>
    <row r="120" spans="1:73" s="159" customFormat="1" ht="15" customHeight="1" x14ac:dyDescent="0.25">
      <c r="A120" s="151"/>
      <c r="B120" s="152" t="s">
        <v>133</v>
      </c>
      <c r="C120" s="153"/>
      <c r="D120" s="153"/>
      <c r="E120" s="153"/>
      <c r="F120" s="153"/>
      <c r="G120" s="153"/>
      <c r="H120" s="154"/>
      <c r="I120" s="155"/>
      <c r="J120" s="155"/>
      <c r="K120" s="156"/>
      <c r="L120" s="156"/>
      <c r="M120" s="155"/>
      <c r="N120" s="155"/>
      <c r="O120" s="157"/>
      <c r="P120" s="157"/>
      <c r="Q120" s="155"/>
      <c r="R120" s="158"/>
      <c r="S120" s="158"/>
      <c r="T120" s="158"/>
      <c r="U120" s="158"/>
      <c r="V120" s="158"/>
      <c r="W120" s="158"/>
      <c r="X120" s="158"/>
      <c r="Y120" s="158"/>
      <c r="Z120" s="158"/>
      <c r="AA120" s="158"/>
      <c r="AB120" s="158"/>
      <c r="AC120" s="158"/>
      <c r="AD120" s="158"/>
      <c r="AE120" s="158"/>
      <c r="AF120" s="158"/>
      <c r="AG120" s="158"/>
      <c r="AH120" s="158"/>
      <c r="AI120" s="158"/>
      <c r="AJ120" s="158"/>
      <c r="AK120" s="158"/>
      <c r="AL120" s="158"/>
      <c r="AM120" s="158"/>
      <c r="AN120" s="158"/>
      <c r="AO120" s="158"/>
      <c r="AP120" s="158"/>
      <c r="AQ120" s="158"/>
      <c r="AR120" s="158"/>
      <c r="AS120" s="158"/>
      <c r="AT120" s="158"/>
      <c r="AU120" s="158"/>
      <c r="AV120" s="158"/>
      <c r="AW120" s="158"/>
      <c r="AX120" s="158"/>
      <c r="AY120" s="158"/>
      <c r="AZ120" s="158"/>
      <c r="BA120" s="158"/>
      <c r="BB120" s="158"/>
      <c r="BC120" s="158"/>
      <c r="BD120" s="158"/>
      <c r="BE120" s="158"/>
      <c r="BF120" s="158"/>
      <c r="BG120" s="158"/>
      <c r="BH120" s="158"/>
      <c r="BI120" s="158"/>
      <c r="BJ120" s="158"/>
      <c r="BK120" s="158"/>
    </row>
    <row r="121" spans="1:73" x14ac:dyDescent="0.3">
      <c r="A121" s="174">
        <f>A119+1</f>
        <v>4092</v>
      </c>
      <c r="B121" s="104" t="s">
        <v>19</v>
      </c>
      <c r="C121" s="149"/>
      <c r="D121" s="93">
        <v>95</v>
      </c>
      <c r="E121" s="93">
        <v>105</v>
      </c>
      <c r="F121" s="176">
        <v>500</v>
      </c>
      <c r="G121" s="47">
        <f>C121*F121</f>
        <v>0</v>
      </c>
      <c r="H121" s="38" t="str">
        <f t="shared" ref="H121" si="26">IF(C121="","bedrag niet ingevuld",IF(C121&lt;D121,"bedrag &lt; min.",IF(C121&gt;E121,"bedrag &gt; max.","")))</f>
        <v>bedrag niet ingevuld</v>
      </c>
      <c r="J121" s="272"/>
      <c r="K121" s="273"/>
      <c r="L121" s="273"/>
      <c r="M121" s="276"/>
      <c r="N121" s="272"/>
      <c r="O121" s="273"/>
      <c r="P121" s="273"/>
      <c r="Q121" s="276"/>
      <c r="R121" s="272"/>
      <c r="S121" s="244"/>
      <c r="T121" s="244"/>
      <c r="U121" s="247"/>
      <c r="V121" s="243"/>
      <c r="W121" s="257"/>
      <c r="X121" s="257"/>
      <c r="Y121" s="247"/>
      <c r="Z121" s="258"/>
      <c r="AA121" s="258"/>
      <c r="AT121" s="167"/>
      <c r="AU121" s="167"/>
      <c r="AV121" s="167"/>
      <c r="AW121" s="167"/>
      <c r="AX121" s="167"/>
      <c r="AY121" s="167"/>
      <c r="AZ121" s="167"/>
      <c r="BA121" s="167"/>
      <c r="BB121" s="167"/>
      <c r="BC121" s="167"/>
      <c r="BD121" s="167"/>
      <c r="BE121" s="167"/>
      <c r="BF121" s="167"/>
      <c r="BG121" s="167"/>
      <c r="BH121" s="167"/>
      <c r="BI121" s="167"/>
      <c r="BJ121" s="167"/>
      <c r="BK121" s="167"/>
      <c r="BL121" s="167"/>
      <c r="BM121" s="167"/>
      <c r="BN121" s="167"/>
      <c r="BO121" s="167"/>
      <c r="BP121" s="167"/>
      <c r="BQ121" s="167"/>
      <c r="BR121" s="167"/>
      <c r="BS121" s="167"/>
      <c r="BT121" s="167"/>
      <c r="BU121" s="167"/>
    </row>
    <row r="122" spans="1:73" x14ac:dyDescent="0.3">
      <c r="A122" s="174"/>
      <c r="B122" s="295"/>
      <c r="C122" s="334" t="s">
        <v>11</v>
      </c>
      <c r="D122" s="334"/>
      <c r="E122" s="334"/>
      <c r="F122" s="334"/>
      <c r="G122" s="88">
        <f>SUM(G35:G121)</f>
        <v>0</v>
      </c>
      <c r="H122" s="188"/>
      <c r="J122" s="270"/>
      <c r="M122" s="270"/>
      <c r="Q122" s="270"/>
      <c r="U122" s="241"/>
      <c r="Y122" s="241"/>
      <c r="AT122" s="167"/>
      <c r="AU122" s="167"/>
      <c r="AV122" s="167"/>
      <c r="AW122" s="167"/>
      <c r="AX122" s="167"/>
      <c r="AY122" s="167"/>
      <c r="AZ122" s="167"/>
      <c r="BA122" s="167"/>
      <c r="BB122" s="167"/>
      <c r="BC122" s="167"/>
      <c r="BD122" s="167"/>
      <c r="BE122" s="167"/>
      <c r="BF122" s="167"/>
      <c r="BG122" s="167"/>
      <c r="BH122" s="167"/>
      <c r="BI122" s="167"/>
      <c r="BJ122" s="167"/>
      <c r="BK122" s="167"/>
      <c r="BL122" s="167"/>
      <c r="BM122" s="167"/>
      <c r="BN122" s="167"/>
      <c r="BO122" s="167"/>
      <c r="BP122" s="167"/>
      <c r="BQ122" s="167"/>
      <c r="BR122" s="167"/>
      <c r="BS122" s="167"/>
      <c r="BT122" s="167"/>
      <c r="BU122" s="167"/>
    </row>
    <row r="123" spans="1:73" x14ac:dyDescent="0.3">
      <c r="A123" s="214"/>
      <c r="B123" s="300"/>
      <c r="C123" s="109"/>
      <c r="D123" s="109"/>
      <c r="E123" s="109"/>
      <c r="F123" s="216"/>
      <c r="G123" s="109"/>
      <c r="H123" s="301"/>
      <c r="AT123" s="167"/>
      <c r="AU123" s="167"/>
      <c r="AV123" s="167"/>
      <c r="AW123" s="167"/>
      <c r="AX123" s="167"/>
      <c r="AY123" s="167"/>
      <c r="AZ123" s="167"/>
      <c r="BA123" s="167"/>
      <c r="BB123" s="167"/>
      <c r="BC123" s="167"/>
      <c r="BD123" s="167"/>
      <c r="BE123" s="167"/>
      <c r="BF123" s="167"/>
      <c r="BG123" s="167"/>
      <c r="BH123" s="167"/>
      <c r="BI123" s="167"/>
      <c r="BJ123" s="167"/>
      <c r="BK123" s="167"/>
      <c r="BL123" s="167"/>
      <c r="BM123" s="167"/>
      <c r="BN123" s="167"/>
      <c r="BO123" s="167"/>
      <c r="BP123" s="167"/>
      <c r="BQ123" s="167"/>
      <c r="BR123" s="167"/>
      <c r="BS123" s="167"/>
      <c r="BT123" s="167"/>
      <c r="BU123" s="167"/>
    </row>
    <row r="124" spans="1:73" ht="26.25" customHeight="1" x14ac:dyDescent="0.25">
      <c r="A124" s="141"/>
      <c r="B124" s="141" t="s">
        <v>8</v>
      </c>
      <c r="C124" s="123" t="s">
        <v>44</v>
      </c>
      <c r="D124" s="3" t="s">
        <v>151</v>
      </c>
      <c r="E124" s="123" t="s">
        <v>24</v>
      </c>
      <c r="F124" s="17" t="s">
        <v>42</v>
      </c>
      <c r="G124" s="123" t="s">
        <v>155</v>
      </c>
      <c r="H124" s="123" t="s">
        <v>156</v>
      </c>
      <c r="I124" s="281"/>
      <c r="J124" s="281"/>
      <c r="K124" s="283"/>
      <c r="L124" s="283"/>
      <c r="M124" s="281"/>
      <c r="N124" s="281"/>
      <c r="O124" s="283"/>
      <c r="P124" s="283"/>
      <c r="Q124" s="281"/>
      <c r="R124" s="281"/>
      <c r="S124" s="249"/>
      <c r="T124" s="249"/>
      <c r="U124" s="248"/>
      <c r="V124" s="248"/>
      <c r="W124" s="264"/>
      <c r="X124" s="264"/>
      <c r="Y124" s="248"/>
      <c r="AT124" s="167"/>
      <c r="AU124" s="167"/>
      <c r="AV124" s="167"/>
      <c r="AW124" s="167"/>
      <c r="AX124" s="167"/>
      <c r="AY124" s="167"/>
      <c r="AZ124" s="167"/>
      <c r="BA124" s="167"/>
      <c r="BB124" s="167"/>
      <c r="BC124" s="167"/>
      <c r="BD124" s="167"/>
      <c r="BE124" s="167"/>
      <c r="BF124" s="167"/>
      <c r="BG124" s="167"/>
      <c r="BH124" s="167"/>
      <c r="BI124" s="167"/>
      <c r="BJ124" s="167"/>
      <c r="BK124" s="167"/>
      <c r="BL124" s="167"/>
      <c r="BM124" s="167"/>
      <c r="BN124" s="167"/>
      <c r="BO124" s="167"/>
      <c r="BP124" s="167"/>
      <c r="BQ124" s="167"/>
      <c r="BR124" s="167"/>
      <c r="BS124" s="167"/>
      <c r="BT124" s="167"/>
      <c r="BU124" s="167"/>
    </row>
    <row r="125" spans="1:73" x14ac:dyDescent="0.3">
      <c r="A125" s="217"/>
      <c r="B125" s="302" t="s">
        <v>23</v>
      </c>
      <c r="C125" s="218">
        <f>G16+G23</f>
        <v>0</v>
      </c>
      <c r="D125" s="176">
        <v>2</v>
      </c>
      <c r="E125" s="218">
        <f>D125*C125</f>
        <v>0</v>
      </c>
      <c r="F125" s="328"/>
      <c r="G125" s="320">
        <v>0.05</v>
      </c>
      <c r="H125" s="320" t="str">
        <f>IF(F125="","",F125*G125)</f>
        <v/>
      </c>
      <c r="I125" s="284"/>
      <c r="J125" s="272"/>
      <c r="K125" s="273"/>
      <c r="L125" s="273"/>
      <c r="M125" s="284"/>
      <c r="N125" s="272"/>
      <c r="O125" s="273"/>
      <c r="P125" s="273"/>
      <c r="Q125" s="284"/>
      <c r="R125" s="272"/>
      <c r="S125" s="244"/>
      <c r="T125" s="244"/>
      <c r="U125" s="250"/>
      <c r="V125" s="243"/>
      <c r="W125" s="257"/>
      <c r="X125" s="257"/>
      <c r="Y125" s="250"/>
      <c r="AT125" s="167"/>
      <c r="AU125" s="167"/>
      <c r="AV125" s="167"/>
      <c r="AW125" s="167"/>
      <c r="AX125" s="167"/>
      <c r="AY125" s="167"/>
      <c r="AZ125" s="167"/>
      <c r="BA125" s="167"/>
      <c r="BB125" s="167"/>
      <c r="BC125" s="167"/>
      <c r="BD125" s="167"/>
      <c r="BE125" s="167"/>
      <c r="BF125" s="167"/>
      <c r="BG125" s="167"/>
      <c r="BH125" s="167"/>
      <c r="BI125" s="167"/>
      <c r="BJ125" s="167"/>
      <c r="BK125" s="167"/>
      <c r="BL125" s="167"/>
      <c r="BM125" s="167"/>
      <c r="BN125" s="167"/>
      <c r="BO125" s="167"/>
      <c r="BP125" s="167"/>
      <c r="BQ125" s="167"/>
      <c r="BR125" s="167"/>
      <c r="BS125" s="167"/>
      <c r="BT125" s="167"/>
      <c r="BU125" s="167"/>
    </row>
    <row r="126" spans="1:73" x14ac:dyDescent="0.3">
      <c r="A126" s="217"/>
      <c r="B126" s="302" t="s">
        <v>10</v>
      </c>
      <c r="C126" s="218">
        <f>G33</f>
        <v>0</v>
      </c>
      <c r="D126" s="176">
        <v>2</v>
      </c>
      <c r="E126" s="218">
        <f>D126*C126</f>
        <v>0</v>
      </c>
      <c r="F126" s="328"/>
      <c r="G126" s="320">
        <v>0.1</v>
      </c>
      <c r="H126" s="320" t="str">
        <f>IF(F126="","",F126*G126)</f>
        <v/>
      </c>
      <c r="I126" s="284"/>
      <c r="J126" s="272"/>
      <c r="K126" s="273"/>
      <c r="L126" s="273"/>
      <c r="M126" s="284"/>
      <c r="N126" s="272"/>
      <c r="O126" s="273"/>
      <c r="P126" s="273"/>
      <c r="Q126" s="284"/>
      <c r="R126" s="272"/>
      <c r="S126" s="244"/>
      <c r="T126" s="244"/>
      <c r="U126" s="250"/>
      <c r="V126" s="243"/>
      <c r="W126" s="257"/>
      <c r="X126" s="257"/>
      <c r="Y126" s="250"/>
      <c r="AT126" s="167"/>
      <c r="AU126" s="167"/>
      <c r="AV126" s="167"/>
      <c r="AW126" s="167"/>
      <c r="AX126" s="167"/>
      <c r="AY126" s="167"/>
      <c r="AZ126" s="167"/>
      <c r="BA126" s="167"/>
      <c r="BB126" s="167"/>
      <c r="BC126" s="167"/>
      <c r="BD126" s="167"/>
      <c r="BE126" s="167"/>
      <c r="BF126" s="167"/>
      <c r="BG126" s="167"/>
      <c r="BH126" s="167"/>
      <c r="BI126" s="167"/>
      <c r="BJ126" s="167"/>
      <c r="BK126" s="167"/>
      <c r="BL126" s="167"/>
      <c r="BM126" s="167"/>
      <c r="BN126" s="167"/>
      <c r="BO126" s="167"/>
      <c r="BP126" s="167"/>
      <c r="BQ126" s="167"/>
      <c r="BR126" s="167"/>
      <c r="BS126" s="167"/>
      <c r="BT126" s="167"/>
      <c r="BU126" s="167"/>
    </row>
    <row r="127" spans="1:73" x14ac:dyDescent="0.3">
      <c r="A127" s="217"/>
      <c r="B127" s="302" t="s">
        <v>11</v>
      </c>
      <c r="C127" s="218">
        <f>G122</f>
        <v>0</v>
      </c>
      <c r="D127" s="176">
        <v>2</v>
      </c>
      <c r="E127" s="218">
        <f>D127*C127</f>
        <v>0</v>
      </c>
      <c r="F127" s="328"/>
      <c r="G127" s="320">
        <v>0.05</v>
      </c>
      <c r="H127" s="320" t="str">
        <f>IF(F127="","",F127*G127)</f>
        <v/>
      </c>
      <c r="I127" s="284"/>
      <c r="J127" s="272"/>
      <c r="K127" s="273"/>
      <c r="L127" s="273"/>
      <c r="M127" s="284"/>
      <c r="N127" s="272"/>
      <c r="O127" s="273"/>
      <c r="P127" s="273"/>
      <c r="Q127" s="284"/>
      <c r="R127" s="272"/>
      <c r="S127" s="244"/>
      <c r="T127" s="244"/>
      <c r="U127" s="250"/>
      <c r="V127" s="243"/>
      <c r="W127" s="257"/>
      <c r="X127" s="257"/>
      <c r="Y127" s="250"/>
      <c r="AT127" s="167"/>
      <c r="AU127" s="167"/>
      <c r="AV127" s="167"/>
      <c r="AW127" s="167"/>
      <c r="AX127" s="167"/>
      <c r="AY127" s="167"/>
      <c r="AZ127" s="167"/>
      <c r="BA127" s="167"/>
      <c r="BB127" s="167"/>
      <c r="BC127" s="167"/>
      <c r="BD127" s="167"/>
      <c r="BE127" s="167"/>
      <c r="BF127" s="167"/>
      <c r="BG127" s="167"/>
      <c r="BH127" s="167"/>
      <c r="BI127" s="167"/>
      <c r="BJ127" s="167"/>
      <c r="BK127" s="167"/>
      <c r="BL127" s="167"/>
      <c r="BM127" s="167"/>
      <c r="BN127" s="167"/>
      <c r="BO127" s="167"/>
      <c r="BP127" s="167"/>
      <c r="BQ127" s="167"/>
      <c r="BR127" s="167"/>
      <c r="BS127" s="167"/>
      <c r="BT127" s="167"/>
      <c r="BU127" s="167"/>
    </row>
    <row r="128" spans="1:73" s="142" customFormat="1" ht="13.5" x14ac:dyDescent="0.25">
      <c r="A128" s="220"/>
      <c r="B128" s="316"/>
      <c r="C128" s="317"/>
      <c r="D128" s="319" t="s">
        <v>157</v>
      </c>
      <c r="E128" s="323">
        <f>SUM(E125:E127)</f>
        <v>0</v>
      </c>
      <c r="F128" s="318"/>
      <c r="G128" s="221"/>
      <c r="H128" s="322">
        <f>SUM(H125:H127)</f>
        <v>0</v>
      </c>
      <c r="I128" s="285"/>
      <c r="J128" s="286"/>
      <c r="K128" s="287"/>
      <c r="L128" s="287"/>
      <c r="M128" s="285"/>
      <c r="N128" s="286"/>
      <c r="O128" s="287"/>
      <c r="P128" s="287"/>
      <c r="Q128" s="285"/>
      <c r="R128" s="288"/>
      <c r="S128" s="253"/>
      <c r="T128" s="253"/>
      <c r="U128" s="251"/>
      <c r="V128" s="252"/>
      <c r="W128" s="265"/>
      <c r="X128" s="265"/>
      <c r="Y128" s="251"/>
      <c r="Z128" s="266"/>
      <c r="AA128" s="267"/>
      <c r="AB128" s="267"/>
      <c r="AC128" s="267"/>
      <c r="AD128" s="267"/>
      <c r="AE128" s="267"/>
      <c r="AF128" s="267"/>
      <c r="AG128" s="267"/>
      <c r="AH128" s="267"/>
      <c r="AI128" s="267"/>
      <c r="AJ128" s="267"/>
      <c r="AK128" s="267"/>
      <c r="AL128" s="267"/>
      <c r="AM128" s="267"/>
      <c r="AN128" s="267"/>
      <c r="AO128" s="267"/>
      <c r="AP128" s="267"/>
      <c r="AQ128" s="268"/>
      <c r="AR128" s="268"/>
      <c r="AS128" s="268"/>
      <c r="AT128" s="228"/>
      <c r="AU128" s="228"/>
      <c r="AV128" s="228"/>
      <c r="AW128" s="228"/>
      <c r="AX128" s="228"/>
      <c r="AY128" s="228"/>
      <c r="AZ128" s="228"/>
      <c r="BA128" s="228"/>
      <c r="BB128" s="228"/>
      <c r="BC128" s="228"/>
      <c r="BD128" s="228"/>
      <c r="BE128" s="228"/>
      <c r="BF128" s="228"/>
      <c r="BG128" s="228"/>
      <c r="BH128" s="228"/>
      <c r="BI128" s="228"/>
      <c r="BJ128" s="228"/>
      <c r="BK128" s="228"/>
      <c r="BL128" s="228"/>
      <c r="BM128" s="228"/>
      <c r="BN128" s="228"/>
      <c r="BO128" s="228"/>
      <c r="BP128" s="228"/>
      <c r="BQ128" s="228"/>
      <c r="BR128" s="228"/>
      <c r="BS128" s="228"/>
      <c r="BT128" s="228"/>
      <c r="BU128" s="228"/>
    </row>
    <row r="129" spans="1:73" x14ac:dyDescent="0.3">
      <c r="A129" s="214"/>
      <c r="B129" s="300"/>
      <c r="C129" s="109"/>
      <c r="D129" s="109"/>
      <c r="E129" s="109"/>
      <c r="F129" s="216"/>
      <c r="G129" s="109"/>
      <c r="H129" s="301"/>
      <c r="AT129" s="167"/>
      <c r="AU129" s="167"/>
      <c r="AV129" s="167"/>
      <c r="AW129" s="167"/>
      <c r="AX129" s="167"/>
      <c r="AY129" s="167"/>
      <c r="AZ129" s="167"/>
      <c r="BA129" s="167"/>
      <c r="BB129" s="167"/>
      <c r="BC129" s="167"/>
      <c r="BD129" s="167"/>
      <c r="BE129" s="167"/>
      <c r="BF129" s="167"/>
      <c r="BG129" s="167"/>
      <c r="BH129" s="167"/>
      <c r="BI129" s="167"/>
      <c r="BJ129" s="167"/>
      <c r="BK129" s="167"/>
      <c r="BL129" s="167"/>
      <c r="BM129" s="167"/>
      <c r="BN129" s="167"/>
      <c r="BO129" s="167"/>
      <c r="BP129" s="167"/>
      <c r="BQ129" s="167"/>
      <c r="BR129" s="167"/>
      <c r="BS129" s="167"/>
      <c r="BT129" s="167"/>
      <c r="BU129" s="167"/>
    </row>
    <row r="130" spans="1:73" s="9" customFormat="1" ht="14.25" x14ac:dyDescent="0.25">
      <c r="A130" s="342" t="s">
        <v>0</v>
      </c>
      <c r="B130" s="342"/>
      <c r="C130" s="342"/>
      <c r="D130" s="342"/>
      <c r="E130" s="342"/>
      <c r="F130" s="342"/>
      <c r="G130" s="342"/>
      <c r="H130" s="342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</row>
    <row r="131" spans="1:73" s="9" customFormat="1" ht="14.25" x14ac:dyDescent="0.3">
      <c r="A131" s="115"/>
      <c r="B131" s="28"/>
      <c r="C131" s="116"/>
      <c r="D131" s="55"/>
      <c r="E131" s="55"/>
      <c r="F131" s="116"/>
      <c r="G131" s="116"/>
      <c r="H131" s="117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  <c r="AL131" s="28"/>
      <c r="AM131" s="28"/>
      <c r="AN131" s="28"/>
      <c r="AO131" s="28"/>
      <c r="AP131" s="28"/>
      <c r="AQ131" s="28"/>
      <c r="AR131" s="28"/>
      <c r="AS131" s="28"/>
      <c r="AT131" s="28"/>
      <c r="AU131" s="28"/>
      <c r="AV131" s="28"/>
      <c r="AW131" s="28"/>
      <c r="AX131" s="28"/>
      <c r="AY131" s="28"/>
      <c r="AZ131" s="28"/>
      <c r="BA131" s="28"/>
      <c r="BB131" s="28"/>
      <c r="BC131" s="28"/>
      <c r="BD131" s="28"/>
      <c r="BE131" s="28"/>
      <c r="BF131" s="28"/>
      <c r="BG131" s="28"/>
      <c r="BH131" s="28"/>
      <c r="BI131" s="28"/>
      <c r="BJ131" s="28"/>
      <c r="BK131" s="28"/>
      <c r="BL131" s="28"/>
      <c r="BM131" s="28"/>
      <c r="BN131" s="28"/>
      <c r="BO131" s="28"/>
      <c r="BP131" s="28"/>
      <c r="BQ131" s="28"/>
      <c r="BR131" s="28"/>
      <c r="BS131" s="28"/>
      <c r="BT131" s="28"/>
      <c r="BU131" s="28"/>
    </row>
    <row r="132" spans="1:73" s="9" customFormat="1" ht="71.25" customHeight="1" x14ac:dyDescent="0.25">
      <c r="A132" s="335" t="s">
        <v>37</v>
      </c>
      <c r="B132" s="335"/>
      <c r="C132" s="335"/>
      <c r="D132" s="335"/>
      <c r="E132" s="335"/>
      <c r="F132" s="335"/>
      <c r="G132" s="335"/>
      <c r="H132" s="335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  <c r="AH132" s="28"/>
      <c r="AI132" s="28"/>
      <c r="AJ132" s="28"/>
      <c r="AK132" s="28"/>
      <c r="AL132" s="28"/>
      <c r="AM132" s="28"/>
      <c r="AN132" s="28"/>
      <c r="AO132" s="28"/>
      <c r="AP132" s="28"/>
      <c r="AQ132" s="28"/>
      <c r="AR132" s="28"/>
      <c r="AS132" s="28"/>
      <c r="AT132" s="28"/>
      <c r="AU132" s="28"/>
      <c r="AV132" s="28"/>
      <c r="AW132" s="28"/>
      <c r="AX132" s="28"/>
      <c r="AY132" s="28"/>
      <c r="AZ132" s="28"/>
      <c r="BA132" s="28"/>
      <c r="BB132" s="28"/>
      <c r="BC132" s="28"/>
      <c r="BD132" s="28"/>
      <c r="BE132" s="28"/>
      <c r="BF132" s="28"/>
      <c r="BG132" s="28"/>
      <c r="BH132" s="28"/>
      <c r="BI132" s="28"/>
      <c r="BJ132" s="28"/>
      <c r="BK132" s="28"/>
      <c r="BL132" s="28"/>
      <c r="BM132" s="28"/>
      <c r="BN132" s="28"/>
      <c r="BO132" s="28"/>
      <c r="BP132" s="28"/>
      <c r="BQ132" s="28"/>
      <c r="BR132" s="28"/>
      <c r="BS132" s="28"/>
      <c r="BT132" s="28"/>
      <c r="BU132" s="28"/>
    </row>
  </sheetData>
  <sheetProtection selectLockedCells="1"/>
  <mergeCells count="12">
    <mergeCell ref="A2:B2"/>
    <mergeCell ref="A130:H130"/>
    <mergeCell ref="A132:H132"/>
    <mergeCell ref="B4:H4"/>
    <mergeCell ref="B17:H17"/>
    <mergeCell ref="B24:H24"/>
    <mergeCell ref="D2:F2"/>
    <mergeCell ref="C16:F16"/>
    <mergeCell ref="C23:F23"/>
    <mergeCell ref="C33:F33"/>
    <mergeCell ref="C122:F122"/>
    <mergeCell ref="B34:H34"/>
  </mergeCells>
  <pageMargins left="0.23622047244094491" right="0.23622047244094491" top="0.74803149606299213" bottom="0.74803149606299213" header="0.31496062992125984" footer="0.31496062992125984"/>
  <pageSetup paperSize="9" scale="59" orientation="landscape" r:id="rId1"/>
  <headerFooter>
    <oddHeader>&amp;LAI 2019-0056 Levering en instandhouding afvalinzamelingsystemen (AISA)&amp;R&amp;"Century Gothic,Vet"&amp;14&amp;KFF0000NIET VOOR INLEVERING BIJ AANBESTEDING !!!</oddHeader>
    <oddFooter xml:space="preserve">&amp;LPagina &amp;P van &amp;N&amp;Cv04&amp;RParaaf: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7"/>
  <dimension ref="A1:BS119"/>
  <sheetViews>
    <sheetView view="pageBreakPreview" zoomScaleNormal="85" zoomScaleSheetLayoutView="100" workbookViewId="0">
      <selection activeCell="A2" sqref="A2:B2"/>
    </sheetView>
  </sheetViews>
  <sheetFormatPr defaultRowHeight="15" x14ac:dyDescent="0.25"/>
  <cols>
    <col min="1" max="1" width="6.140625" style="143" customWidth="1"/>
    <col min="2" max="2" width="82.42578125" style="145" customWidth="1"/>
    <col min="3" max="5" width="24.28515625" style="150" customWidth="1"/>
    <col min="6" max="6" width="27.140625" style="150" customWidth="1"/>
    <col min="7" max="7" width="24.28515625" style="150" bestFit="1" customWidth="1"/>
    <col min="8" max="8" width="18.5703125" style="147" bestFit="1" customWidth="1"/>
    <col min="9" max="9" width="14.7109375" style="118" customWidth="1"/>
    <col min="10" max="10" width="11.28515625" style="118" customWidth="1"/>
    <col min="11" max="11" width="11.42578125" style="118" customWidth="1"/>
    <col min="12" max="13" width="9.140625" style="118"/>
    <col min="14" max="14" width="21.42578125" style="118" customWidth="1"/>
    <col min="15" max="15" width="15.28515625" style="118" bestFit="1" customWidth="1"/>
    <col min="16" max="16" width="28.42578125" style="118" bestFit="1" customWidth="1"/>
    <col min="17" max="17" width="15.28515625" style="118" bestFit="1" customWidth="1"/>
    <col min="18" max="18" width="15.140625" style="118" customWidth="1"/>
    <col min="19" max="19" width="17.7109375" style="118" bestFit="1" customWidth="1"/>
    <col min="20" max="20" width="9.140625" style="118"/>
    <col min="21" max="21" width="16.85546875" style="118" bestFit="1" customWidth="1"/>
    <col min="22" max="22" width="54.7109375" style="118" bestFit="1" customWidth="1"/>
    <col min="23" max="23" width="10.85546875" style="118" bestFit="1" customWidth="1"/>
    <col min="24" max="24" width="11.28515625" style="118" bestFit="1" customWidth="1"/>
    <col min="25" max="25" width="11.85546875" style="118" bestFit="1" customWidth="1"/>
    <col min="26" max="257" width="9.140625" style="119"/>
    <col min="258" max="258" width="6.140625" style="119" customWidth="1"/>
    <col min="259" max="259" width="109.85546875" style="119" customWidth="1"/>
    <col min="260" max="260" width="23.28515625" style="119" customWidth="1"/>
    <col min="261" max="261" width="16.7109375" style="119" customWidth="1"/>
    <col min="262" max="262" width="12.5703125" style="119" customWidth="1"/>
    <col min="263" max="263" width="19.28515625" style="119" customWidth="1"/>
    <col min="264" max="264" width="32" style="119" bestFit="1" customWidth="1"/>
    <col min="265" max="265" width="38.7109375" style="119" customWidth="1"/>
    <col min="266" max="266" width="11.28515625" style="119" bestFit="1" customWidth="1"/>
    <col min="267" max="267" width="11.42578125" style="119" customWidth="1"/>
    <col min="268" max="269" width="9.140625" style="119"/>
    <col min="270" max="270" width="21.42578125" style="119" customWidth="1"/>
    <col min="271" max="271" width="15.28515625" style="119" bestFit="1" customWidth="1"/>
    <col min="272" max="272" width="28.42578125" style="119" bestFit="1" customWidth="1"/>
    <col min="273" max="273" width="15.28515625" style="119" bestFit="1" customWidth="1"/>
    <col min="274" max="274" width="15.140625" style="119" customWidth="1"/>
    <col min="275" max="275" width="17.7109375" style="119" bestFit="1" customWidth="1"/>
    <col min="276" max="276" width="9.140625" style="119"/>
    <col min="277" max="277" width="16.85546875" style="119" bestFit="1" customWidth="1"/>
    <col min="278" max="278" width="54.7109375" style="119" bestFit="1" customWidth="1"/>
    <col min="279" max="279" width="10.85546875" style="119" bestFit="1" customWidth="1"/>
    <col min="280" max="280" width="11.28515625" style="119" bestFit="1" customWidth="1"/>
    <col min="281" max="281" width="11.85546875" style="119" bestFit="1" customWidth="1"/>
    <col min="282" max="513" width="9.140625" style="119"/>
    <col min="514" max="514" width="6.140625" style="119" customWidth="1"/>
    <col min="515" max="515" width="109.85546875" style="119" customWidth="1"/>
    <col min="516" max="516" width="23.28515625" style="119" customWidth="1"/>
    <col min="517" max="517" width="16.7109375" style="119" customWidth="1"/>
    <col min="518" max="518" width="12.5703125" style="119" customWidth="1"/>
    <col min="519" max="519" width="19.28515625" style="119" customWidth="1"/>
    <col min="520" max="520" width="32" style="119" bestFit="1" customWidth="1"/>
    <col min="521" max="521" width="38.7109375" style="119" customWidth="1"/>
    <col min="522" max="522" width="11.28515625" style="119" bestFit="1" customWidth="1"/>
    <col min="523" max="523" width="11.42578125" style="119" customWidth="1"/>
    <col min="524" max="525" width="9.140625" style="119"/>
    <col min="526" max="526" width="21.42578125" style="119" customWidth="1"/>
    <col min="527" max="527" width="15.28515625" style="119" bestFit="1" customWidth="1"/>
    <col min="528" max="528" width="28.42578125" style="119" bestFit="1" customWidth="1"/>
    <col min="529" max="529" width="15.28515625" style="119" bestFit="1" customWidth="1"/>
    <col min="530" max="530" width="15.140625" style="119" customWidth="1"/>
    <col min="531" max="531" width="17.7109375" style="119" bestFit="1" customWidth="1"/>
    <col min="532" max="532" width="9.140625" style="119"/>
    <col min="533" max="533" width="16.85546875" style="119" bestFit="1" customWidth="1"/>
    <col min="534" max="534" width="54.7109375" style="119" bestFit="1" customWidth="1"/>
    <col min="535" max="535" width="10.85546875" style="119" bestFit="1" customWidth="1"/>
    <col min="536" max="536" width="11.28515625" style="119" bestFit="1" customWidth="1"/>
    <col min="537" max="537" width="11.85546875" style="119" bestFit="1" customWidth="1"/>
    <col min="538" max="769" width="9.140625" style="119"/>
    <col min="770" max="770" width="6.140625" style="119" customWidth="1"/>
    <col min="771" max="771" width="109.85546875" style="119" customWidth="1"/>
    <col min="772" max="772" width="23.28515625" style="119" customWidth="1"/>
    <col min="773" max="773" width="16.7109375" style="119" customWidth="1"/>
    <col min="774" max="774" width="12.5703125" style="119" customWidth="1"/>
    <col min="775" max="775" width="19.28515625" style="119" customWidth="1"/>
    <col min="776" max="776" width="32" style="119" bestFit="1" customWidth="1"/>
    <col min="777" max="777" width="38.7109375" style="119" customWidth="1"/>
    <col min="778" max="778" width="11.28515625" style="119" bestFit="1" customWidth="1"/>
    <col min="779" max="779" width="11.42578125" style="119" customWidth="1"/>
    <col min="780" max="781" width="9.140625" style="119"/>
    <col min="782" max="782" width="21.42578125" style="119" customWidth="1"/>
    <col min="783" max="783" width="15.28515625" style="119" bestFit="1" customWidth="1"/>
    <col min="784" max="784" width="28.42578125" style="119" bestFit="1" customWidth="1"/>
    <col min="785" max="785" width="15.28515625" style="119" bestFit="1" customWidth="1"/>
    <col min="786" max="786" width="15.140625" style="119" customWidth="1"/>
    <col min="787" max="787" width="17.7109375" style="119" bestFit="1" customWidth="1"/>
    <col min="788" max="788" width="9.140625" style="119"/>
    <col min="789" max="789" width="16.85546875" style="119" bestFit="1" customWidth="1"/>
    <col min="790" max="790" width="54.7109375" style="119" bestFit="1" customWidth="1"/>
    <col min="791" max="791" width="10.85546875" style="119" bestFit="1" customWidth="1"/>
    <col min="792" max="792" width="11.28515625" style="119" bestFit="1" customWidth="1"/>
    <col min="793" max="793" width="11.85546875" style="119" bestFit="1" customWidth="1"/>
    <col min="794" max="1025" width="9.140625" style="119"/>
    <col min="1026" max="1026" width="6.140625" style="119" customWidth="1"/>
    <col min="1027" max="1027" width="109.85546875" style="119" customWidth="1"/>
    <col min="1028" max="1028" width="23.28515625" style="119" customWidth="1"/>
    <col min="1029" max="1029" width="16.7109375" style="119" customWidth="1"/>
    <col min="1030" max="1030" width="12.5703125" style="119" customWidth="1"/>
    <col min="1031" max="1031" width="19.28515625" style="119" customWidth="1"/>
    <col min="1032" max="1032" width="32" style="119" bestFit="1" customWidth="1"/>
    <col min="1033" max="1033" width="38.7109375" style="119" customWidth="1"/>
    <col min="1034" max="1034" width="11.28515625" style="119" bestFit="1" customWidth="1"/>
    <col min="1035" max="1035" width="11.42578125" style="119" customWidth="1"/>
    <col min="1036" max="1037" width="9.140625" style="119"/>
    <col min="1038" max="1038" width="21.42578125" style="119" customWidth="1"/>
    <col min="1039" max="1039" width="15.28515625" style="119" bestFit="1" customWidth="1"/>
    <col min="1040" max="1040" width="28.42578125" style="119" bestFit="1" customWidth="1"/>
    <col min="1041" max="1041" width="15.28515625" style="119" bestFit="1" customWidth="1"/>
    <col min="1042" max="1042" width="15.140625" style="119" customWidth="1"/>
    <col min="1043" max="1043" width="17.7109375" style="119" bestFit="1" customWidth="1"/>
    <col min="1044" max="1044" width="9.140625" style="119"/>
    <col min="1045" max="1045" width="16.85546875" style="119" bestFit="1" customWidth="1"/>
    <col min="1046" max="1046" width="54.7109375" style="119" bestFit="1" customWidth="1"/>
    <col min="1047" max="1047" width="10.85546875" style="119" bestFit="1" customWidth="1"/>
    <col min="1048" max="1048" width="11.28515625" style="119" bestFit="1" customWidth="1"/>
    <col min="1049" max="1049" width="11.85546875" style="119" bestFit="1" customWidth="1"/>
    <col min="1050" max="1281" width="9.140625" style="119"/>
    <col min="1282" max="1282" width="6.140625" style="119" customWidth="1"/>
    <col min="1283" max="1283" width="109.85546875" style="119" customWidth="1"/>
    <col min="1284" max="1284" width="23.28515625" style="119" customWidth="1"/>
    <col min="1285" max="1285" width="16.7109375" style="119" customWidth="1"/>
    <col min="1286" max="1286" width="12.5703125" style="119" customWidth="1"/>
    <col min="1287" max="1287" width="19.28515625" style="119" customWidth="1"/>
    <col min="1288" max="1288" width="32" style="119" bestFit="1" customWidth="1"/>
    <col min="1289" max="1289" width="38.7109375" style="119" customWidth="1"/>
    <col min="1290" max="1290" width="11.28515625" style="119" bestFit="1" customWidth="1"/>
    <col min="1291" max="1291" width="11.42578125" style="119" customWidth="1"/>
    <col min="1292" max="1293" width="9.140625" style="119"/>
    <col min="1294" max="1294" width="21.42578125" style="119" customWidth="1"/>
    <col min="1295" max="1295" width="15.28515625" style="119" bestFit="1" customWidth="1"/>
    <col min="1296" max="1296" width="28.42578125" style="119" bestFit="1" customWidth="1"/>
    <col min="1297" max="1297" width="15.28515625" style="119" bestFit="1" customWidth="1"/>
    <col min="1298" max="1298" width="15.140625" style="119" customWidth="1"/>
    <col min="1299" max="1299" width="17.7109375" style="119" bestFit="1" customWidth="1"/>
    <col min="1300" max="1300" width="9.140625" style="119"/>
    <col min="1301" max="1301" width="16.85546875" style="119" bestFit="1" customWidth="1"/>
    <col min="1302" max="1302" width="54.7109375" style="119" bestFit="1" customWidth="1"/>
    <col min="1303" max="1303" width="10.85546875" style="119" bestFit="1" customWidth="1"/>
    <col min="1304" max="1304" width="11.28515625" style="119" bestFit="1" customWidth="1"/>
    <col min="1305" max="1305" width="11.85546875" style="119" bestFit="1" customWidth="1"/>
    <col min="1306" max="1537" width="9.140625" style="119"/>
    <col min="1538" max="1538" width="6.140625" style="119" customWidth="1"/>
    <col min="1539" max="1539" width="109.85546875" style="119" customWidth="1"/>
    <col min="1540" max="1540" width="23.28515625" style="119" customWidth="1"/>
    <col min="1541" max="1541" width="16.7109375" style="119" customWidth="1"/>
    <col min="1542" max="1542" width="12.5703125" style="119" customWidth="1"/>
    <col min="1543" max="1543" width="19.28515625" style="119" customWidth="1"/>
    <col min="1544" max="1544" width="32" style="119" bestFit="1" customWidth="1"/>
    <col min="1545" max="1545" width="38.7109375" style="119" customWidth="1"/>
    <col min="1546" max="1546" width="11.28515625" style="119" bestFit="1" customWidth="1"/>
    <col min="1547" max="1547" width="11.42578125" style="119" customWidth="1"/>
    <col min="1548" max="1549" width="9.140625" style="119"/>
    <col min="1550" max="1550" width="21.42578125" style="119" customWidth="1"/>
    <col min="1551" max="1551" width="15.28515625" style="119" bestFit="1" customWidth="1"/>
    <col min="1552" max="1552" width="28.42578125" style="119" bestFit="1" customWidth="1"/>
    <col min="1553" max="1553" width="15.28515625" style="119" bestFit="1" customWidth="1"/>
    <col min="1554" max="1554" width="15.140625" style="119" customWidth="1"/>
    <col min="1555" max="1555" width="17.7109375" style="119" bestFit="1" customWidth="1"/>
    <col min="1556" max="1556" width="9.140625" style="119"/>
    <col min="1557" max="1557" width="16.85546875" style="119" bestFit="1" customWidth="1"/>
    <col min="1558" max="1558" width="54.7109375" style="119" bestFit="1" customWidth="1"/>
    <col min="1559" max="1559" width="10.85546875" style="119" bestFit="1" customWidth="1"/>
    <col min="1560" max="1560" width="11.28515625" style="119" bestFit="1" customWidth="1"/>
    <col min="1561" max="1561" width="11.85546875" style="119" bestFit="1" customWidth="1"/>
    <col min="1562" max="1793" width="9.140625" style="119"/>
    <col min="1794" max="1794" width="6.140625" style="119" customWidth="1"/>
    <col min="1795" max="1795" width="109.85546875" style="119" customWidth="1"/>
    <col min="1796" max="1796" width="23.28515625" style="119" customWidth="1"/>
    <col min="1797" max="1797" width="16.7109375" style="119" customWidth="1"/>
    <col min="1798" max="1798" width="12.5703125" style="119" customWidth="1"/>
    <col min="1799" max="1799" width="19.28515625" style="119" customWidth="1"/>
    <col min="1800" max="1800" width="32" style="119" bestFit="1" customWidth="1"/>
    <col min="1801" max="1801" width="38.7109375" style="119" customWidth="1"/>
    <col min="1802" max="1802" width="11.28515625" style="119" bestFit="1" customWidth="1"/>
    <col min="1803" max="1803" width="11.42578125" style="119" customWidth="1"/>
    <col min="1804" max="1805" width="9.140625" style="119"/>
    <col min="1806" max="1806" width="21.42578125" style="119" customWidth="1"/>
    <col min="1807" max="1807" width="15.28515625" style="119" bestFit="1" customWidth="1"/>
    <col min="1808" max="1808" width="28.42578125" style="119" bestFit="1" customWidth="1"/>
    <col min="1809" max="1809" width="15.28515625" style="119" bestFit="1" customWidth="1"/>
    <col min="1810" max="1810" width="15.140625" style="119" customWidth="1"/>
    <col min="1811" max="1811" width="17.7109375" style="119" bestFit="1" customWidth="1"/>
    <col min="1812" max="1812" width="9.140625" style="119"/>
    <col min="1813" max="1813" width="16.85546875" style="119" bestFit="1" customWidth="1"/>
    <col min="1814" max="1814" width="54.7109375" style="119" bestFit="1" customWidth="1"/>
    <col min="1815" max="1815" width="10.85546875" style="119" bestFit="1" customWidth="1"/>
    <col min="1816" max="1816" width="11.28515625" style="119" bestFit="1" customWidth="1"/>
    <col min="1817" max="1817" width="11.85546875" style="119" bestFit="1" customWidth="1"/>
    <col min="1818" max="2049" width="9.140625" style="119"/>
    <col min="2050" max="2050" width="6.140625" style="119" customWidth="1"/>
    <col min="2051" max="2051" width="109.85546875" style="119" customWidth="1"/>
    <col min="2052" max="2052" width="23.28515625" style="119" customWidth="1"/>
    <col min="2053" max="2053" width="16.7109375" style="119" customWidth="1"/>
    <col min="2054" max="2054" width="12.5703125" style="119" customWidth="1"/>
    <col min="2055" max="2055" width="19.28515625" style="119" customWidth="1"/>
    <col min="2056" max="2056" width="32" style="119" bestFit="1" customWidth="1"/>
    <col min="2057" max="2057" width="38.7109375" style="119" customWidth="1"/>
    <col min="2058" max="2058" width="11.28515625" style="119" bestFit="1" customWidth="1"/>
    <col min="2059" max="2059" width="11.42578125" style="119" customWidth="1"/>
    <col min="2060" max="2061" width="9.140625" style="119"/>
    <col min="2062" max="2062" width="21.42578125" style="119" customWidth="1"/>
    <col min="2063" max="2063" width="15.28515625" style="119" bestFit="1" customWidth="1"/>
    <col min="2064" max="2064" width="28.42578125" style="119" bestFit="1" customWidth="1"/>
    <col min="2065" max="2065" width="15.28515625" style="119" bestFit="1" customWidth="1"/>
    <col min="2066" max="2066" width="15.140625" style="119" customWidth="1"/>
    <col min="2067" max="2067" width="17.7109375" style="119" bestFit="1" customWidth="1"/>
    <col min="2068" max="2068" width="9.140625" style="119"/>
    <col min="2069" max="2069" width="16.85546875" style="119" bestFit="1" customWidth="1"/>
    <col min="2070" max="2070" width="54.7109375" style="119" bestFit="1" customWidth="1"/>
    <col min="2071" max="2071" width="10.85546875" style="119" bestFit="1" customWidth="1"/>
    <col min="2072" max="2072" width="11.28515625" style="119" bestFit="1" customWidth="1"/>
    <col min="2073" max="2073" width="11.85546875" style="119" bestFit="1" customWidth="1"/>
    <col min="2074" max="2305" width="9.140625" style="119"/>
    <col min="2306" max="2306" width="6.140625" style="119" customWidth="1"/>
    <col min="2307" max="2307" width="109.85546875" style="119" customWidth="1"/>
    <col min="2308" max="2308" width="23.28515625" style="119" customWidth="1"/>
    <col min="2309" max="2309" width="16.7109375" style="119" customWidth="1"/>
    <col min="2310" max="2310" width="12.5703125" style="119" customWidth="1"/>
    <col min="2311" max="2311" width="19.28515625" style="119" customWidth="1"/>
    <col min="2312" max="2312" width="32" style="119" bestFit="1" customWidth="1"/>
    <col min="2313" max="2313" width="38.7109375" style="119" customWidth="1"/>
    <col min="2314" max="2314" width="11.28515625" style="119" bestFit="1" customWidth="1"/>
    <col min="2315" max="2315" width="11.42578125" style="119" customWidth="1"/>
    <col min="2316" max="2317" width="9.140625" style="119"/>
    <col min="2318" max="2318" width="21.42578125" style="119" customWidth="1"/>
    <col min="2319" max="2319" width="15.28515625" style="119" bestFit="1" customWidth="1"/>
    <col min="2320" max="2320" width="28.42578125" style="119" bestFit="1" customWidth="1"/>
    <col min="2321" max="2321" width="15.28515625" style="119" bestFit="1" customWidth="1"/>
    <col min="2322" max="2322" width="15.140625" style="119" customWidth="1"/>
    <col min="2323" max="2323" width="17.7109375" style="119" bestFit="1" customWidth="1"/>
    <col min="2324" max="2324" width="9.140625" style="119"/>
    <col min="2325" max="2325" width="16.85546875" style="119" bestFit="1" customWidth="1"/>
    <col min="2326" max="2326" width="54.7109375" style="119" bestFit="1" customWidth="1"/>
    <col min="2327" max="2327" width="10.85546875" style="119" bestFit="1" customWidth="1"/>
    <col min="2328" max="2328" width="11.28515625" style="119" bestFit="1" customWidth="1"/>
    <col min="2329" max="2329" width="11.85546875" style="119" bestFit="1" customWidth="1"/>
    <col min="2330" max="2561" width="9.140625" style="119"/>
    <col min="2562" max="2562" width="6.140625" style="119" customWidth="1"/>
    <col min="2563" max="2563" width="109.85546875" style="119" customWidth="1"/>
    <col min="2564" max="2564" width="23.28515625" style="119" customWidth="1"/>
    <col min="2565" max="2565" width="16.7109375" style="119" customWidth="1"/>
    <col min="2566" max="2566" width="12.5703125" style="119" customWidth="1"/>
    <col min="2567" max="2567" width="19.28515625" style="119" customWidth="1"/>
    <col min="2568" max="2568" width="32" style="119" bestFit="1" customWidth="1"/>
    <col min="2569" max="2569" width="38.7109375" style="119" customWidth="1"/>
    <col min="2570" max="2570" width="11.28515625" style="119" bestFit="1" customWidth="1"/>
    <col min="2571" max="2571" width="11.42578125" style="119" customWidth="1"/>
    <col min="2572" max="2573" width="9.140625" style="119"/>
    <col min="2574" max="2574" width="21.42578125" style="119" customWidth="1"/>
    <col min="2575" max="2575" width="15.28515625" style="119" bestFit="1" customWidth="1"/>
    <col min="2576" max="2576" width="28.42578125" style="119" bestFit="1" customWidth="1"/>
    <col min="2577" max="2577" width="15.28515625" style="119" bestFit="1" customWidth="1"/>
    <col min="2578" max="2578" width="15.140625" style="119" customWidth="1"/>
    <col min="2579" max="2579" width="17.7109375" style="119" bestFit="1" customWidth="1"/>
    <col min="2580" max="2580" width="9.140625" style="119"/>
    <col min="2581" max="2581" width="16.85546875" style="119" bestFit="1" customWidth="1"/>
    <col min="2582" max="2582" width="54.7109375" style="119" bestFit="1" customWidth="1"/>
    <col min="2583" max="2583" width="10.85546875" style="119" bestFit="1" customWidth="1"/>
    <col min="2584" max="2584" width="11.28515625" style="119" bestFit="1" customWidth="1"/>
    <col min="2585" max="2585" width="11.85546875" style="119" bestFit="1" customWidth="1"/>
    <col min="2586" max="2817" width="9.140625" style="119"/>
    <col min="2818" max="2818" width="6.140625" style="119" customWidth="1"/>
    <col min="2819" max="2819" width="109.85546875" style="119" customWidth="1"/>
    <col min="2820" max="2820" width="23.28515625" style="119" customWidth="1"/>
    <col min="2821" max="2821" width="16.7109375" style="119" customWidth="1"/>
    <col min="2822" max="2822" width="12.5703125" style="119" customWidth="1"/>
    <col min="2823" max="2823" width="19.28515625" style="119" customWidth="1"/>
    <col min="2824" max="2824" width="32" style="119" bestFit="1" customWidth="1"/>
    <col min="2825" max="2825" width="38.7109375" style="119" customWidth="1"/>
    <col min="2826" max="2826" width="11.28515625" style="119" bestFit="1" customWidth="1"/>
    <col min="2827" max="2827" width="11.42578125" style="119" customWidth="1"/>
    <col min="2828" max="2829" width="9.140625" style="119"/>
    <col min="2830" max="2830" width="21.42578125" style="119" customWidth="1"/>
    <col min="2831" max="2831" width="15.28515625" style="119" bestFit="1" customWidth="1"/>
    <col min="2832" max="2832" width="28.42578125" style="119" bestFit="1" customWidth="1"/>
    <col min="2833" max="2833" width="15.28515625" style="119" bestFit="1" customWidth="1"/>
    <col min="2834" max="2834" width="15.140625" style="119" customWidth="1"/>
    <col min="2835" max="2835" width="17.7109375" style="119" bestFit="1" customWidth="1"/>
    <col min="2836" max="2836" width="9.140625" style="119"/>
    <col min="2837" max="2837" width="16.85546875" style="119" bestFit="1" customWidth="1"/>
    <col min="2838" max="2838" width="54.7109375" style="119" bestFit="1" customWidth="1"/>
    <col min="2839" max="2839" width="10.85546875" style="119" bestFit="1" customWidth="1"/>
    <col min="2840" max="2840" width="11.28515625" style="119" bestFit="1" customWidth="1"/>
    <col min="2841" max="2841" width="11.85546875" style="119" bestFit="1" customWidth="1"/>
    <col min="2842" max="3073" width="9.140625" style="119"/>
    <col min="3074" max="3074" width="6.140625" style="119" customWidth="1"/>
    <col min="3075" max="3075" width="109.85546875" style="119" customWidth="1"/>
    <col min="3076" max="3076" width="23.28515625" style="119" customWidth="1"/>
    <col min="3077" max="3077" width="16.7109375" style="119" customWidth="1"/>
    <col min="3078" max="3078" width="12.5703125" style="119" customWidth="1"/>
    <col min="3079" max="3079" width="19.28515625" style="119" customWidth="1"/>
    <col min="3080" max="3080" width="32" style="119" bestFit="1" customWidth="1"/>
    <col min="3081" max="3081" width="38.7109375" style="119" customWidth="1"/>
    <col min="3082" max="3082" width="11.28515625" style="119" bestFit="1" customWidth="1"/>
    <col min="3083" max="3083" width="11.42578125" style="119" customWidth="1"/>
    <col min="3084" max="3085" width="9.140625" style="119"/>
    <col min="3086" max="3086" width="21.42578125" style="119" customWidth="1"/>
    <col min="3087" max="3087" width="15.28515625" style="119" bestFit="1" customWidth="1"/>
    <col min="3088" max="3088" width="28.42578125" style="119" bestFit="1" customWidth="1"/>
    <col min="3089" max="3089" width="15.28515625" style="119" bestFit="1" customWidth="1"/>
    <col min="3090" max="3090" width="15.140625" style="119" customWidth="1"/>
    <col min="3091" max="3091" width="17.7109375" style="119" bestFit="1" customWidth="1"/>
    <col min="3092" max="3092" width="9.140625" style="119"/>
    <col min="3093" max="3093" width="16.85546875" style="119" bestFit="1" customWidth="1"/>
    <col min="3094" max="3094" width="54.7109375" style="119" bestFit="1" customWidth="1"/>
    <col min="3095" max="3095" width="10.85546875" style="119" bestFit="1" customWidth="1"/>
    <col min="3096" max="3096" width="11.28515625" style="119" bestFit="1" customWidth="1"/>
    <col min="3097" max="3097" width="11.85546875" style="119" bestFit="1" customWidth="1"/>
    <col min="3098" max="3329" width="9.140625" style="119"/>
    <col min="3330" max="3330" width="6.140625" style="119" customWidth="1"/>
    <col min="3331" max="3331" width="109.85546875" style="119" customWidth="1"/>
    <col min="3332" max="3332" width="23.28515625" style="119" customWidth="1"/>
    <col min="3333" max="3333" width="16.7109375" style="119" customWidth="1"/>
    <col min="3334" max="3334" width="12.5703125" style="119" customWidth="1"/>
    <col min="3335" max="3335" width="19.28515625" style="119" customWidth="1"/>
    <col min="3336" max="3336" width="32" style="119" bestFit="1" customWidth="1"/>
    <col min="3337" max="3337" width="38.7109375" style="119" customWidth="1"/>
    <col min="3338" max="3338" width="11.28515625" style="119" bestFit="1" customWidth="1"/>
    <col min="3339" max="3339" width="11.42578125" style="119" customWidth="1"/>
    <col min="3340" max="3341" width="9.140625" style="119"/>
    <col min="3342" max="3342" width="21.42578125" style="119" customWidth="1"/>
    <col min="3343" max="3343" width="15.28515625" style="119" bestFit="1" customWidth="1"/>
    <col min="3344" max="3344" width="28.42578125" style="119" bestFit="1" customWidth="1"/>
    <col min="3345" max="3345" width="15.28515625" style="119" bestFit="1" customWidth="1"/>
    <col min="3346" max="3346" width="15.140625" style="119" customWidth="1"/>
    <col min="3347" max="3347" width="17.7109375" style="119" bestFit="1" customWidth="1"/>
    <col min="3348" max="3348" width="9.140625" style="119"/>
    <col min="3349" max="3349" width="16.85546875" style="119" bestFit="1" customWidth="1"/>
    <col min="3350" max="3350" width="54.7109375" style="119" bestFit="1" customWidth="1"/>
    <col min="3351" max="3351" width="10.85546875" style="119" bestFit="1" customWidth="1"/>
    <col min="3352" max="3352" width="11.28515625" style="119" bestFit="1" customWidth="1"/>
    <col min="3353" max="3353" width="11.85546875" style="119" bestFit="1" customWidth="1"/>
    <col min="3354" max="3585" width="9.140625" style="119"/>
    <col min="3586" max="3586" width="6.140625" style="119" customWidth="1"/>
    <col min="3587" max="3587" width="109.85546875" style="119" customWidth="1"/>
    <col min="3588" max="3588" width="23.28515625" style="119" customWidth="1"/>
    <col min="3589" max="3589" width="16.7109375" style="119" customWidth="1"/>
    <col min="3590" max="3590" width="12.5703125" style="119" customWidth="1"/>
    <col min="3591" max="3591" width="19.28515625" style="119" customWidth="1"/>
    <col min="3592" max="3592" width="32" style="119" bestFit="1" customWidth="1"/>
    <col min="3593" max="3593" width="38.7109375" style="119" customWidth="1"/>
    <col min="3594" max="3594" width="11.28515625" style="119" bestFit="1" customWidth="1"/>
    <col min="3595" max="3595" width="11.42578125" style="119" customWidth="1"/>
    <col min="3596" max="3597" width="9.140625" style="119"/>
    <col min="3598" max="3598" width="21.42578125" style="119" customWidth="1"/>
    <col min="3599" max="3599" width="15.28515625" style="119" bestFit="1" customWidth="1"/>
    <col min="3600" max="3600" width="28.42578125" style="119" bestFit="1" customWidth="1"/>
    <col min="3601" max="3601" width="15.28515625" style="119" bestFit="1" customWidth="1"/>
    <col min="3602" max="3602" width="15.140625" style="119" customWidth="1"/>
    <col min="3603" max="3603" width="17.7109375" style="119" bestFit="1" customWidth="1"/>
    <col min="3604" max="3604" width="9.140625" style="119"/>
    <col min="3605" max="3605" width="16.85546875" style="119" bestFit="1" customWidth="1"/>
    <col min="3606" max="3606" width="54.7109375" style="119" bestFit="1" customWidth="1"/>
    <col min="3607" max="3607" width="10.85546875" style="119" bestFit="1" customWidth="1"/>
    <col min="3608" max="3608" width="11.28515625" style="119" bestFit="1" customWidth="1"/>
    <col min="3609" max="3609" width="11.85546875" style="119" bestFit="1" customWidth="1"/>
    <col min="3610" max="3841" width="9.140625" style="119"/>
    <col min="3842" max="3842" width="6.140625" style="119" customWidth="1"/>
    <col min="3843" max="3843" width="109.85546875" style="119" customWidth="1"/>
    <col min="3844" max="3844" width="23.28515625" style="119" customWidth="1"/>
    <col min="3845" max="3845" width="16.7109375" style="119" customWidth="1"/>
    <col min="3846" max="3846" width="12.5703125" style="119" customWidth="1"/>
    <col min="3847" max="3847" width="19.28515625" style="119" customWidth="1"/>
    <col min="3848" max="3848" width="32" style="119" bestFit="1" customWidth="1"/>
    <col min="3849" max="3849" width="38.7109375" style="119" customWidth="1"/>
    <col min="3850" max="3850" width="11.28515625" style="119" bestFit="1" customWidth="1"/>
    <col min="3851" max="3851" width="11.42578125" style="119" customWidth="1"/>
    <col min="3852" max="3853" width="9.140625" style="119"/>
    <col min="3854" max="3854" width="21.42578125" style="119" customWidth="1"/>
    <col min="3855" max="3855" width="15.28515625" style="119" bestFit="1" customWidth="1"/>
    <col min="3856" max="3856" width="28.42578125" style="119" bestFit="1" customWidth="1"/>
    <col min="3857" max="3857" width="15.28515625" style="119" bestFit="1" customWidth="1"/>
    <col min="3858" max="3858" width="15.140625" style="119" customWidth="1"/>
    <col min="3859" max="3859" width="17.7109375" style="119" bestFit="1" customWidth="1"/>
    <col min="3860" max="3860" width="9.140625" style="119"/>
    <col min="3861" max="3861" width="16.85546875" style="119" bestFit="1" customWidth="1"/>
    <col min="3862" max="3862" width="54.7109375" style="119" bestFit="1" customWidth="1"/>
    <col min="3863" max="3863" width="10.85546875" style="119" bestFit="1" customWidth="1"/>
    <col min="3864" max="3864" width="11.28515625" style="119" bestFit="1" customWidth="1"/>
    <col min="3865" max="3865" width="11.85546875" style="119" bestFit="1" customWidth="1"/>
    <col min="3866" max="4097" width="9.140625" style="119"/>
    <col min="4098" max="4098" width="6.140625" style="119" customWidth="1"/>
    <col min="4099" max="4099" width="109.85546875" style="119" customWidth="1"/>
    <col min="4100" max="4100" width="23.28515625" style="119" customWidth="1"/>
    <col min="4101" max="4101" width="16.7109375" style="119" customWidth="1"/>
    <col min="4102" max="4102" width="12.5703125" style="119" customWidth="1"/>
    <col min="4103" max="4103" width="19.28515625" style="119" customWidth="1"/>
    <col min="4104" max="4104" width="32" style="119" bestFit="1" customWidth="1"/>
    <col min="4105" max="4105" width="38.7109375" style="119" customWidth="1"/>
    <col min="4106" max="4106" width="11.28515625" style="119" bestFit="1" customWidth="1"/>
    <col min="4107" max="4107" width="11.42578125" style="119" customWidth="1"/>
    <col min="4108" max="4109" width="9.140625" style="119"/>
    <col min="4110" max="4110" width="21.42578125" style="119" customWidth="1"/>
    <col min="4111" max="4111" width="15.28515625" style="119" bestFit="1" customWidth="1"/>
    <col min="4112" max="4112" width="28.42578125" style="119" bestFit="1" customWidth="1"/>
    <col min="4113" max="4113" width="15.28515625" style="119" bestFit="1" customWidth="1"/>
    <col min="4114" max="4114" width="15.140625" style="119" customWidth="1"/>
    <col min="4115" max="4115" width="17.7109375" style="119" bestFit="1" customWidth="1"/>
    <col min="4116" max="4116" width="9.140625" style="119"/>
    <col min="4117" max="4117" width="16.85546875" style="119" bestFit="1" customWidth="1"/>
    <col min="4118" max="4118" width="54.7109375" style="119" bestFit="1" customWidth="1"/>
    <col min="4119" max="4119" width="10.85546875" style="119" bestFit="1" customWidth="1"/>
    <col min="4120" max="4120" width="11.28515625" style="119" bestFit="1" customWidth="1"/>
    <col min="4121" max="4121" width="11.85546875" style="119" bestFit="1" customWidth="1"/>
    <col min="4122" max="4353" width="9.140625" style="119"/>
    <col min="4354" max="4354" width="6.140625" style="119" customWidth="1"/>
    <col min="4355" max="4355" width="109.85546875" style="119" customWidth="1"/>
    <col min="4356" max="4356" width="23.28515625" style="119" customWidth="1"/>
    <col min="4357" max="4357" width="16.7109375" style="119" customWidth="1"/>
    <col min="4358" max="4358" width="12.5703125" style="119" customWidth="1"/>
    <col min="4359" max="4359" width="19.28515625" style="119" customWidth="1"/>
    <col min="4360" max="4360" width="32" style="119" bestFit="1" customWidth="1"/>
    <col min="4361" max="4361" width="38.7109375" style="119" customWidth="1"/>
    <col min="4362" max="4362" width="11.28515625" style="119" bestFit="1" customWidth="1"/>
    <col min="4363" max="4363" width="11.42578125" style="119" customWidth="1"/>
    <col min="4364" max="4365" width="9.140625" style="119"/>
    <col min="4366" max="4366" width="21.42578125" style="119" customWidth="1"/>
    <col min="4367" max="4367" width="15.28515625" style="119" bestFit="1" customWidth="1"/>
    <col min="4368" max="4368" width="28.42578125" style="119" bestFit="1" customWidth="1"/>
    <col min="4369" max="4369" width="15.28515625" style="119" bestFit="1" customWidth="1"/>
    <col min="4370" max="4370" width="15.140625" style="119" customWidth="1"/>
    <col min="4371" max="4371" width="17.7109375" style="119" bestFit="1" customWidth="1"/>
    <col min="4372" max="4372" width="9.140625" style="119"/>
    <col min="4373" max="4373" width="16.85546875" style="119" bestFit="1" customWidth="1"/>
    <col min="4374" max="4374" width="54.7109375" style="119" bestFit="1" customWidth="1"/>
    <col min="4375" max="4375" width="10.85546875" style="119" bestFit="1" customWidth="1"/>
    <col min="4376" max="4376" width="11.28515625" style="119" bestFit="1" customWidth="1"/>
    <col min="4377" max="4377" width="11.85546875" style="119" bestFit="1" customWidth="1"/>
    <col min="4378" max="4609" width="9.140625" style="119"/>
    <col min="4610" max="4610" width="6.140625" style="119" customWidth="1"/>
    <col min="4611" max="4611" width="109.85546875" style="119" customWidth="1"/>
    <col min="4612" max="4612" width="23.28515625" style="119" customWidth="1"/>
    <col min="4613" max="4613" width="16.7109375" style="119" customWidth="1"/>
    <col min="4614" max="4614" width="12.5703125" style="119" customWidth="1"/>
    <col min="4615" max="4615" width="19.28515625" style="119" customWidth="1"/>
    <col min="4616" max="4616" width="32" style="119" bestFit="1" customWidth="1"/>
    <col min="4617" max="4617" width="38.7109375" style="119" customWidth="1"/>
    <col min="4618" max="4618" width="11.28515625" style="119" bestFit="1" customWidth="1"/>
    <col min="4619" max="4619" width="11.42578125" style="119" customWidth="1"/>
    <col min="4620" max="4621" width="9.140625" style="119"/>
    <col min="4622" max="4622" width="21.42578125" style="119" customWidth="1"/>
    <col min="4623" max="4623" width="15.28515625" style="119" bestFit="1" customWidth="1"/>
    <col min="4624" max="4624" width="28.42578125" style="119" bestFit="1" customWidth="1"/>
    <col min="4625" max="4625" width="15.28515625" style="119" bestFit="1" customWidth="1"/>
    <col min="4626" max="4626" width="15.140625" style="119" customWidth="1"/>
    <col min="4627" max="4627" width="17.7109375" style="119" bestFit="1" customWidth="1"/>
    <col min="4628" max="4628" width="9.140625" style="119"/>
    <col min="4629" max="4629" width="16.85546875" style="119" bestFit="1" customWidth="1"/>
    <col min="4630" max="4630" width="54.7109375" style="119" bestFit="1" customWidth="1"/>
    <col min="4631" max="4631" width="10.85546875" style="119" bestFit="1" customWidth="1"/>
    <col min="4632" max="4632" width="11.28515625" style="119" bestFit="1" customWidth="1"/>
    <col min="4633" max="4633" width="11.85546875" style="119" bestFit="1" customWidth="1"/>
    <col min="4634" max="4865" width="9.140625" style="119"/>
    <col min="4866" max="4866" width="6.140625" style="119" customWidth="1"/>
    <col min="4867" max="4867" width="109.85546875" style="119" customWidth="1"/>
    <col min="4868" max="4868" width="23.28515625" style="119" customWidth="1"/>
    <col min="4869" max="4869" width="16.7109375" style="119" customWidth="1"/>
    <col min="4870" max="4870" width="12.5703125" style="119" customWidth="1"/>
    <col min="4871" max="4871" width="19.28515625" style="119" customWidth="1"/>
    <col min="4872" max="4872" width="32" style="119" bestFit="1" customWidth="1"/>
    <col min="4873" max="4873" width="38.7109375" style="119" customWidth="1"/>
    <col min="4874" max="4874" width="11.28515625" style="119" bestFit="1" customWidth="1"/>
    <col min="4875" max="4875" width="11.42578125" style="119" customWidth="1"/>
    <col min="4876" max="4877" width="9.140625" style="119"/>
    <col min="4878" max="4878" width="21.42578125" style="119" customWidth="1"/>
    <col min="4879" max="4879" width="15.28515625" style="119" bestFit="1" customWidth="1"/>
    <col min="4880" max="4880" width="28.42578125" style="119" bestFit="1" customWidth="1"/>
    <col min="4881" max="4881" width="15.28515625" style="119" bestFit="1" customWidth="1"/>
    <col min="4882" max="4882" width="15.140625" style="119" customWidth="1"/>
    <col min="4883" max="4883" width="17.7109375" style="119" bestFit="1" customWidth="1"/>
    <col min="4884" max="4884" width="9.140625" style="119"/>
    <col min="4885" max="4885" width="16.85546875" style="119" bestFit="1" customWidth="1"/>
    <col min="4886" max="4886" width="54.7109375" style="119" bestFit="1" customWidth="1"/>
    <col min="4887" max="4887" width="10.85546875" style="119" bestFit="1" customWidth="1"/>
    <col min="4888" max="4888" width="11.28515625" style="119" bestFit="1" customWidth="1"/>
    <col min="4889" max="4889" width="11.85546875" style="119" bestFit="1" customWidth="1"/>
    <col min="4890" max="5121" width="9.140625" style="119"/>
    <col min="5122" max="5122" width="6.140625" style="119" customWidth="1"/>
    <col min="5123" max="5123" width="109.85546875" style="119" customWidth="1"/>
    <col min="5124" max="5124" width="23.28515625" style="119" customWidth="1"/>
    <col min="5125" max="5125" width="16.7109375" style="119" customWidth="1"/>
    <col min="5126" max="5126" width="12.5703125" style="119" customWidth="1"/>
    <col min="5127" max="5127" width="19.28515625" style="119" customWidth="1"/>
    <col min="5128" max="5128" width="32" style="119" bestFit="1" customWidth="1"/>
    <col min="5129" max="5129" width="38.7109375" style="119" customWidth="1"/>
    <col min="5130" max="5130" width="11.28515625" style="119" bestFit="1" customWidth="1"/>
    <col min="5131" max="5131" width="11.42578125" style="119" customWidth="1"/>
    <col min="5132" max="5133" width="9.140625" style="119"/>
    <col min="5134" max="5134" width="21.42578125" style="119" customWidth="1"/>
    <col min="5135" max="5135" width="15.28515625" style="119" bestFit="1" customWidth="1"/>
    <col min="5136" max="5136" width="28.42578125" style="119" bestFit="1" customWidth="1"/>
    <col min="5137" max="5137" width="15.28515625" style="119" bestFit="1" customWidth="1"/>
    <col min="5138" max="5138" width="15.140625" style="119" customWidth="1"/>
    <col min="5139" max="5139" width="17.7109375" style="119" bestFit="1" customWidth="1"/>
    <col min="5140" max="5140" width="9.140625" style="119"/>
    <col min="5141" max="5141" width="16.85546875" style="119" bestFit="1" customWidth="1"/>
    <col min="5142" max="5142" width="54.7109375" style="119" bestFit="1" customWidth="1"/>
    <col min="5143" max="5143" width="10.85546875" style="119" bestFit="1" customWidth="1"/>
    <col min="5144" max="5144" width="11.28515625" style="119" bestFit="1" customWidth="1"/>
    <col min="5145" max="5145" width="11.85546875" style="119" bestFit="1" customWidth="1"/>
    <col min="5146" max="5377" width="9.140625" style="119"/>
    <col min="5378" max="5378" width="6.140625" style="119" customWidth="1"/>
    <col min="5379" max="5379" width="109.85546875" style="119" customWidth="1"/>
    <col min="5380" max="5380" width="23.28515625" style="119" customWidth="1"/>
    <col min="5381" max="5381" width="16.7109375" style="119" customWidth="1"/>
    <col min="5382" max="5382" width="12.5703125" style="119" customWidth="1"/>
    <col min="5383" max="5383" width="19.28515625" style="119" customWidth="1"/>
    <col min="5384" max="5384" width="32" style="119" bestFit="1" customWidth="1"/>
    <col min="5385" max="5385" width="38.7109375" style="119" customWidth="1"/>
    <col min="5386" max="5386" width="11.28515625" style="119" bestFit="1" customWidth="1"/>
    <col min="5387" max="5387" width="11.42578125" style="119" customWidth="1"/>
    <col min="5388" max="5389" width="9.140625" style="119"/>
    <col min="5390" max="5390" width="21.42578125" style="119" customWidth="1"/>
    <col min="5391" max="5391" width="15.28515625" style="119" bestFit="1" customWidth="1"/>
    <col min="5392" max="5392" width="28.42578125" style="119" bestFit="1" customWidth="1"/>
    <col min="5393" max="5393" width="15.28515625" style="119" bestFit="1" customWidth="1"/>
    <col min="5394" max="5394" width="15.140625" style="119" customWidth="1"/>
    <col min="5395" max="5395" width="17.7109375" style="119" bestFit="1" customWidth="1"/>
    <col min="5396" max="5396" width="9.140625" style="119"/>
    <col min="5397" max="5397" width="16.85546875" style="119" bestFit="1" customWidth="1"/>
    <col min="5398" max="5398" width="54.7109375" style="119" bestFit="1" customWidth="1"/>
    <col min="5399" max="5399" width="10.85546875" style="119" bestFit="1" customWidth="1"/>
    <col min="5400" max="5400" width="11.28515625" style="119" bestFit="1" customWidth="1"/>
    <col min="5401" max="5401" width="11.85546875" style="119" bestFit="1" customWidth="1"/>
    <col min="5402" max="5633" width="9.140625" style="119"/>
    <col min="5634" max="5634" width="6.140625" style="119" customWidth="1"/>
    <col min="5635" max="5635" width="109.85546875" style="119" customWidth="1"/>
    <col min="5636" max="5636" width="23.28515625" style="119" customWidth="1"/>
    <col min="5637" max="5637" width="16.7109375" style="119" customWidth="1"/>
    <col min="5638" max="5638" width="12.5703125" style="119" customWidth="1"/>
    <col min="5639" max="5639" width="19.28515625" style="119" customWidth="1"/>
    <col min="5640" max="5640" width="32" style="119" bestFit="1" customWidth="1"/>
    <col min="5641" max="5641" width="38.7109375" style="119" customWidth="1"/>
    <col min="5642" max="5642" width="11.28515625" style="119" bestFit="1" customWidth="1"/>
    <col min="5643" max="5643" width="11.42578125" style="119" customWidth="1"/>
    <col min="5644" max="5645" width="9.140625" style="119"/>
    <col min="5646" max="5646" width="21.42578125" style="119" customWidth="1"/>
    <col min="5647" max="5647" width="15.28515625" style="119" bestFit="1" customWidth="1"/>
    <col min="5648" max="5648" width="28.42578125" style="119" bestFit="1" customWidth="1"/>
    <col min="5649" max="5649" width="15.28515625" style="119" bestFit="1" customWidth="1"/>
    <col min="5650" max="5650" width="15.140625" style="119" customWidth="1"/>
    <col min="5651" max="5651" width="17.7109375" style="119" bestFit="1" customWidth="1"/>
    <col min="5652" max="5652" width="9.140625" style="119"/>
    <col min="5653" max="5653" width="16.85546875" style="119" bestFit="1" customWidth="1"/>
    <col min="5654" max="5654" width="54.7109375" style="119" bestFit="1" customWidth="1"/>
    <col min="5655" max="5655" width="10.85546875" style="119" bestFit="1" customWidth="1"/>
    <col min="5656" max="5656" width="11.28515625" style="119" bestFit="1" customWidth="1"/>
    <col min="5657" max="5657" width="11.85546875" style="119" bestFit="1" customWidth="1"/>
    <col min="5658" max="5889" width="9.140625" style="119"/>
    <col min="5890" max="5890" width="6.140625" style="119" customWidth="1"/>
    <col min="5891" max="5891" width="109.85546875" style="119" customWidth="1"/>
    <col min="5892" max="5892" width="23.28515625" style="119" customWidth="1"/>
    <col min="5893" max="5893" width="16.7109375" style="119" customWidth="1"/>
    <col min="5894" max="5894" width="12.5703125" style="119" customWidth="1"/>
    <col min="5895" max="5895" width="19.28515625" style="119" customWidth="1"/>
    <col min="5896" max="5896" width="32" style="119" bestFit="1" customWidth="1"/>
    <col min="5897" max="5897" width="38.7109375" style="119" customWidth="1"/>
    <col min="5898" max="5898" width="11.28515625" style="119" bestFit="1" customWidth="1"/>
    <col min="5899" max="5899" width="11.42578125" style="119" customWidth="1"/>
    <col min="5900" max="5901" width="9.140625" style="119"/>
    <col min="5902" max="5902" width="21.42578125" style="119" customWidth="1"/>
    <col min="5903" max="5903" width="15.28515625" style="119" bestFit="1" customWidth="1"/>
    <col min="5904" max="5904" width="28.42578125" style="119" bestFit="1" customWidth="1"/>
    <col min="5905" max="5905" width="15.28515625" style="119" bestFit="1" customWidth="1"/>
    <col min="5906" max="5906" width="15.140625" style="119" customWidth="1"/>
    <col min="5907" max="5907" width="17.7109375" style="119" bestFit="1" customWidth="1"/>
    <col min="5908" max="5908" width="9.140625" style="119"/>
    <col min="5909" max="5909" width="16.85546875" style="119" bestFit="1" customWidth="1"/>
    <col min="5910" max="5910" width="54.7109375" style="119" bestFit="1" customWidth="1"/>
    <col min="5911" max="5911" width="10.85546875" style="119" bestFit="1" customWidth="1"/>
    <col min="5912" max="5912" width="11.28515625" style="119" bestFit="1" customWidth="1"/>
    <col min="5913" max="5913" width="11.85546875" style="119" bestFit="1" customWidth="1"/>
    <col min="5914" max="6145" width="9.140625" style="119"/>
    <col min="6146" max="6146" width="6.140625" style="119" customWidth="1"/>
    <col min="6147" max="6147" width="109.85546875" style="119" customWidth="1"/>
    <col min="6148" max="6148" width="23.28515625" style="119" customWidth="1"/>
    <col min="6149" max="6149" width="16.7109375" style="119" customWidth="1"/>
    <col min="6150" max="6150" width="12.5703125" style="119" customWidth="1"/>
    <col min="6151" max="6151" width="19.28515625" style="119" customWidth="1"/>
    <col min="6152" max="6152" width="32" style="119" bestFit="1" customWidth="1"/>
    <col min="6153" max="6153" width="38.7109375" style="119" customWidth="1"/>
    <col min="6154" max="6154" width="11.28515625" style="119" bestFit="1" customWidth="1"/>
    <col min="6155" max="6155" width="11.42578125" style="119" customWidth="1"/>
    <col min="6156" max="6157" width="9.140625" style="119"/>
    <col min="6158" max="6158" width="21.42578125" style="119" customWidth="1"/>
    <col min="6159" max="6159" width="15.28515625" style="119" bestFit="1" customWidth="1"/>
    <col min="6160" max="6160" width="28.42578125" style="119" bestFit="1" customWidth="1"/>
    <col min="6161" max="6161" width="15.28515625" style="119" bestFit="1" customWidth="1"/>
    <col min="6162" max="6162" width="15.140625" style="119" customWidth="1"/>
    <col min="6163" max="6163" width="17.7109375" style="119" bestFit="1" customWidth="1"/>
    <col min="6164" max="6164" width="9.140625" style="119"/>
    <col min="6165" max="6165" width="16.85546875" style="119" bestFit="1" customWidth="1"/>
    <col min="6166" max="6166" width="54.7109375" style="119" bestFit="1" customWidth="1"/>
    <col min="6167" max="6167" width="10.85546875" style="119" bestFit="1" customWidth="1"/>
    <col min="6168" max="6168" width="11.28515625" style="119" bestFit="1" customWidth="1"/>
    <col min="6169" max="6169" width="11.85546875" style="119" bestFit="1" customWidth="1"/>
    <col min="6170" max="6401" width="9.140625" style="119"/>
    <col min="6402" max="6402" width="6.140625" style="119" customWidth="1"/>
    <col min="6403" max="6403" width="109.85546875" style="119" customWidth="1"/>
    <col min="6404" max="6404" width="23.28515625" style="119" customWidth="1"/>
    <col min="6405" max="6405" width="16.7109375" style="119" customWidth="1"/>
    <col min="6406" max="6406" width="12.5703125" style="119" customWidth="1"/>
    <col min="6407" max="6407" width="19.28515625" style="119" customWidth="1"/>
    <col min="6408" max="6408" width="32" style="119" bestFit="1" customWidth="1"/>
    <col min="6409" max="6409" width="38.7109375" style="119" customWidth="1"/>
    <col min="6410" max="6410" width="11.28515625" style="119" bestFit="1" customWidth="1"/>
    <col min="6411" max="6411" width="11.42578125" style="119" customWidth="1"/>
    <col min="6412" max="6413" width="9.140625" style="119"/>
    <col min="6414" max="6414" width="21.42578125" style="119" customWidth="1"/>
    <col min="6415" max="6415" width="15.28515625" style="119" bestFit="1" customWidth="1"/>
    <col min="6416" max="6416" width="28.42578125" style="119" bestFit="1" customWidth="1"/>
    <col min="6417" max="6417" width="15.28515625" style="119" bestFit="1" customWidth="1"/>
    <col min="6418" max="6418" width="15.140625" style="119" customWidth="1"/>
    <col min="6419" max="6419" width="17.7109375" style="119" bestFit="1" customWidth="1"/>
    <col min="6420" max="6420" width="9.140625" style="119"/>
    <col min="6421" max="6421" width="16.85546875" style="119" bestFit="1" customWidth="1"/>
    <col min="6422" max="6422" width="54.7109375" style="119" bestFit="1" customWidth="1"/>
    <col min="6423" max="6423" width="10.85546875" style="119" bestFit="1" customWidth="1"/>
    <col min="6424" max="6424" width="11.28515625" style="119" bestFit="1" customWidth="1"/>
    <col min="6425" max="6425" width="11.85546875" style="119" bestFit="1" customWidth="1"/>
    <col min="6426" max="6657" width="9.140625" style="119"/>
    <col min="6658" max="6658" width="6.140625" style="119" customWidth="1"/>
    <col min="6659" max="6659" width="109.85546875" style="119" customWidth="1"/>
    <col min="6660" max="6660" width="23.28515625" style="119" customWidth="1"/>
    <col min="6661" max="6661" width="16.7109375" style="119" customWidth="1"/>
    <col min="6662" max="6662" width="12.5703125" style="119" customWidth="1"/>
    <col min="6663" max="6663" width="19.28515625" style="119" customWidth="1"/>
    <col min="6664" max="6664" width="32" style="119" bestFit="1" customWidth="1"/>
    <col min="6665" max="6665" width="38.7109375" style="119" customWidth="1"/>
    <col min="6666" max="6666" width="11.28515625" style="119" bestFit="1" customWidth="1"/>
    <col min="6667" max="6667" width="11.42578125" style="119" customWidth="1"/>
    <col min="6668" max="6669" width="9.140625" style="119"/>
    <col min="6670" max="6670" width="21.42578125" style="119" customWidth="1"/>
    <col min="6671" max="6671" width="15.28515625" style="119" bestFit="1" customWidth="1"/>
    <col min="6672" max="6672" width="28.42578125" style="119" bestFit="1" customWidth="1"/>
    <col min="6673" max="6673" width="15.28515625" style="119" bestFit="1" customWidth="1"/>
    <col min="6674" max="6674" width="15.140625" style="119" customWidth="1"/>
    <col min="6675" max="6675" width="17.7109375" style="119" bestFit="1" customWidth="1"/>
    <col min="6676" max="6676" width="9.140625" style="119"/>
    <col min="6677" max="6677" width="16.85546875" style="119" bestFit="1" customWidth="1"/>
    <col min="6678" max="6678" width="54.7109375" style="119" bestFit="1" customWidth="1"/>
    <col min="6679" max="6679" width="10.85546875" style="119" bestFit="1" customWidth="1"/>
    <col min="6680" max="6680" width="11.28515625" style="119" bestFit="1" customWidth="1"/>
    <col min="6681" max="6681" width="11.85546875" style="119" bestFit="1" customWidth="1"/>
    <col min="6682" max="6913" width="9.140625" style="119"/>
    <col min="6914" max="6914" width="6.140625" style="119" customWidth="1"/>
    <col min="6915" max="6915" width="109.85546875" style="119" customWidth="1"/>
    <col min="6916" max="6916" width="23.28515625" style="119" customWidth="1"/>
    <col min="6917" max="6917" width="16.7109375" style="119" customWidth="1"/>
    <col min="6918" max="6918" width="12.5703125" style="119" customWidth="1"/>
    <col min="6919" max="6919" width="19.28515625" style="119" customWidth="1"/>
    <col min="6920" max="6920" width="32" style="119" bestFit="1" customWidth="1"/>
    <col min="6921" max="6921" width="38.7109375" style="119" customWidth="1"/>
    <col min="6922" max="6922" width="11.28515625" style="119" bestFit="1" customWidth="1"/>
    <col min="6923" max="6923" width="11.42578125" style="119" customWidth="1"/>
    <col min="6924" max="6925" width="9.140625" style="119"/>
    <col min="6926" max="6926" width="21.42578125" style="119" customWidth="1"/>
    <col min="6927" max="6927" width="15.28515625" style="119" bestFit="1" customWidth="1"/>
    <col min="6928" max="6928" width="28.42578125" style="119" bestFit="1" customWidth="1"/>
    <col min="6929" max="6929" width="15.28515625" style="119" bestFit="1" customWidth="1"/>
    <col min="6930" max="6930" width="15.140625" style="119" customWidth="1"/>
    <col min="6931" max="6931" width="17.7109375" style="119" bestFit="1" customWidth="1"/>
    <col min="6932" max="6932" width="9.140625" style="119"/>
    <col min="6933" max="6933" width="16.85546875" style="119" bestFit="1" customWidth="1"/>
    <col min="6934" max="6934" width="54.7109375" style="119" bestFit="1" customWidth="1"/>
    <col min="6935" max="6935" width="10.85546875" style="119" bestFit="1" customWidth="1"/>
    <col min="6936" max="6936" width="11.28515625" style="119" bestFit="1" customWidth="1"/>
    <col min="6937" max="6937" width="11.85546875" style="119" bestFit="1" customWidth="1"/>
    <col min="6938" max="7169" width="9.140625" style="119"/>
    <col min="7170" max="7170" width="6.140625" style="119" customWidth="1"/>
    <col min="7171" max="7171" width="109.85546875" style="119" customWidth="1"/>
    <col min="7172" max="7172" width="23.28515625" style="119" customWidth="1"/>
    <col min="7173" max="7173" width="16.7109375" style="119" customWidth="1"/>
    <col min="7174" max="7174" width="12.5703125" style="119" customWidth="1"/>
    <col min="7175" max="7175" width="19.28515625" style="119" customWidth="1"/>
    <col min="7176" max="7176" width="32" style="119" bestFit="1" customWidth="1"/>
    <col min="7177" max="7177" width="38.7109375" style="119" customWidth="1"/>
    <col min="7178" max="7178" width="11.28515625" style="119" bestFit="1" customWidth="1"/>
    <col min="7179" max="7179" width="11.42578125" style="119" customWidth="1"/>
    <col min="7180" max="7181" width="9.140625" style="119"/>
    <col min="7182" max="7182" width="21.42578125" style="119" customWidth="1"/>
    <col min="7183" max="7183" width="15.28515625" style="119" bestFit="1" customWidth="1"/>
    <col min="7184" max="7184" width="28.42578125" style="119" bestFit="1" customWidth="1"/>
    <col min="7185" max="7185" width="15.28515625" style="119" bestFit="1" customWidth="1"/>
    <col min="7186" max="7186" width="15.140625" style="119" customWidth="1"/>
    <col min="7187" max="7187" width="17.7109375" style="119" bestFit="1" customWidth="1"/>
    <col min="7188" max="7188" width="9.140625" style="119"/>
    <col min="7189" max="7189" width="16.85546875" style="119" bestFit="1" customWidth="1"/>
    <col min="7190" max="7190" width="54.7109375" style="119" bestFit="1" customWidth="1"/>
    <col min="7191" max="7191" width="10.85546875" style="119" bestFit="1" customWidth="1"/>
    <col min="7192" max="7192" width="11.28515625" style="119" bestFit="1" customWidth="1"/>
    <col min="7193" max="7193" width="11.85546875" style="119" bestFit="1" customWidth="1"/>
    <col min="7194" max="7425" width="9.140625" style="119"/>
    <col min="7426" max="7426" width="6.140625" style="119" customWidth="1"/>
    <col min="7427" max="7427" width="109.85546875" style="119" customWidth="1"/>
    <col min="7428" max="7428" width="23.28515625" style="119" customWidth="1"/>
    <col min="7429" max="7429" width="16.7109375" style="119" customWidth="1"/>
    <col min="7430" max="7430" width="12.5703125" style="119" customWidth="1"/>
    <col min="7431" max="7431" width="19.28515625" style="119" customWidth="1"/>
    <col min="7432" max="7432" width="32" style="119" bestFit="1" customWidth="1"/>
    <col min="7433" max="7433" width="38.7109375" style="119" customWidth="1"/>
    <col min="7434" max="7434" width="11.28515625" style="119" bestFit="1" customWidth="1"/>
    <col min="7435" max="7435" width="11.42578125" style="119" customWidth="1"/>
    <col min="7436" max="7437" width="9.140625" style="119"/>
    <col min="7438" max="7438" width="21.42578125" style="119" customWidth="1"/>
    <col min="7439" max="7439" width="15.28515625" style="119" bestFit="1" customWidth="1"/>
    <col min="7440" max="7440" width="28.42578125" style="119" bestFit="1" customWidth="1"/>
    <col min="7441" max="7441" width="15.28515625" style="119" bestFit="1" customWidth="1"/>
    <col min="7442" max="7442" width="15.140625" style="119" customWidth="1"/>
    <col min="7443" max="7443" width="17.7109375" style="119" bestFit="1" customWidth="1"/>
    <col min="7444" max="7444" width="9.140625" style="119"/>
    <col min="7445" max="7445" width="16.85546875" style="119" bestFit="1" customWidth="1"/>
    <col min="7446" max="7446" width="54.7109375" style="119" bestFit="1" customWidth="1"/>
    <col min="7447" max="7447" width="10.85546875" style="119" bestFit="1" customWidth="1"/>
    <col min="7448" max="7448" width="11.28515625" style="119" bestFit="1" customWidth="1"/>
    <col min="7449" max="7449" width="11.85546875" style="119" bestFit="1" customWidth="1"/>
    <col min="7450" max="7681" width="9.140625" style="119"/>
    <col min="7682" max="7682" width="6.140625" style="119" customWidth="1"/>
    <col min="7683" max="7683" width="109.85546875" style="119" customWidth="1"/>
    <col min="7684" max="7684" width="23.28515625" style="119" customWidth="1"/>
    <col min="7685" max="7685" width="16.7109375" style="119" customWidth="1"/>
    <col min="7686" max="7686" width="12.5703125" style="119" customWidth="1"/>
    <col min="7687" max="7687" width="19.28515625" style="119" customWidth="1"/>
    <col min="7688" max="7688" width="32" style="119" bestFit="1" customWidth="1"/>
    <col min="7689" max="7689" width="38.7109375" style="119" customWidth="1"/>
    <col min="7690" max="7690" width="11.28515625" style="119" bestFit="1" customWidth="1"/>
    <col min="7691" max="7691" width="11.42578125" style="119" customWidth="1"/>
    <col min="7692" max="7693" width="9.140625" style="119"/>
    <col min="7694" max="7694" width="21.42578125" style="119" customWidth="1"/>
    <col min="7695" max="7695" width="15.28515625" style="119" bestFit="1" customWidth="1"/>
    <col min="7696" max="7696" width="28.42578125" style="119" bestFit="1" customWidth="1"/>
    <col min="7697" max="7697" width="15.28515625" style="119" bestFit="1" customWidth="1"/>
    <col min="7698" max="7698" width="15.140625" style="119" customWidth="1"/>
    <col min="7699" max="7699" width="17.7109375" style="119" bestFit="1" customWidth="1"/>
    <col min="7700" max="7700" width="9.140625" style="119"/>
    <col min="7701" max="7701" width="16.85546875" style="119" bestFit="1" customWidth="1"/>
    <col min="7702" max="7702" width="54.7109375" style="119" bestFit="1" customWidth="1"/>
    <col min="7703" max="7703" width="10.85546875" style="119" bestFit="1" customWidth="1"/>
    <col min="7704" max="7704" width="11.28515625" style="119" bestFit="1" customWidth="1"/>
    <col min="7705" max="7705" width="11.85546875" style="119" bestFit="1" customWidth="1"/>
    <col min="7706" max="7937" width="9.140625" style="119"/>
    <col min="7938" max="7938" width="6.140625" style="119" customWidth="1"/>
    <col min="7939" max="7939" width="109.85546875" style="119" customWidth="1"/>
    <col min="7940" max="7940" width="23.28515625" style="119" customWidth="1"/>
    <col min="7941" max="7941" width="16.7109375" style="119" customWidth="1"/>
    <col min="7942" max="7942" width="12.5703125" style="119" customWidth="1"/>
    <col min="7943" max="7943" width="19.28515625" style="119" customWidth="1"/>
    <col min="7944" max="7944" width="32" style="119" bestFit="1" customWidth="1"/>
    <col min="7945" max="7945" width="38.7109375" style="119" customWidth="1"/>
    <col min="7946" max="7946" width="11.28515625" style="119" bestFit="1" customWidth="1"/>
    <col min="7947" max="7947" width="11.42578125" style="119" customWidth="1"/>
    <col min="7948" max="7949" width="9.140625" style="119"/>
    <col min="7950" max="7950" width="21.42578125" style="119" customWidth="1"/>
    <col min="7951" max="7951" width="15.28515625" style="119" bestFit="1" customWidth="1"/>
    <col min="7952" max="7952" width="28.42578125" style="119" bestFit="1" customWidth="1"/>
    <col min="7953" max="7953" width="15.28515625" style="119" bestFit="1" customWidth="1"/>
    <col min="7954" max="7954" width="15.140625" style="119" customWidth="1"/>
    <col min="7955" max="7955" width="17.7109375" style="119" bestFit="1" customWidth="1"/>
    <col min="7956" max="7956" width="9.140625" style="119"/>
    <col min="7957" max="7957" width="16.85546875" style="119" bestFit="1" customWidth="1"/>
    <col min="7958" max="7958" width="54.7109375" style="119" bestFit="1" customWidth="1"/>
    <col min="7959" max="7959" width="10.85546875" style="119" bestFit="1" customWidth="1"/>
    <col min="7960" max="7960" width="11.28515625" style="119" bestFit="1" customWidth="1"/>
    <col min="7961" max="7961" width="11.85546875" style="119" bestFit="1" customWidth="1"/>
    <col min="7962" max="8193" width="9.140625" style="119"/>
    <col min="8194" max="8194" width="6.140625" style="119" customWidth="1"/>
    <col min="8195" max="8195" width="109.85546875" style="119" customWidth="1"/>
    <col min="8196" max="8196" width="23.28515625" style="119" customWidth="1"/>
    <col min="8197" max="8197" width="16.7109375" style="119" customWidth="1"/>
    <col min="8198" max="8198" width="12.5703125" style="119" customWidth="1"/>
    <col min="8199" max="8199" width="19.28515625" style="119" customWidth="1"/>
    <col min="8200" max="8200" width="32" style="119" bestFit="1" customWidth="1"/>
    <col min="8201" max="8201" width="38.7109375" style="119" customWidth="1"/>
    <col min="8202" max="8202" width="11.28515625" style="119" bestFit="1" customWidth="1"/>
    <col min="8203" max="8203" width="11.42578125" style="119" customWidth="1"/>
    <col min="8204" max="8205" width="9.140625" style="119"/>
    <col min="8206" max="8206" width="21.42578125" style="119" customWidth="1"/>
    <col min="8207" max="8207" width="15.28515625" style="119" bestFit="1" customWidth="1"/>
    <col min="8208" max="8208" width="28.42578125" style="119" bestFit="1" customWidth="1"/>
    <col min="8209" max="8209" width="15.28515625" style="119" bestFit="1" customWidth="1"/>
    <col min="8210" max="8210" width="15.140625" style="119" customWidth="1"/>
    <col min="8211" max="8211" width="17.7109375" style="119" bestFit="1" customWidth="1"/>
    <col min="8212" max="8212" width="9.140625" style="119"/>
    <col min="8213" max="8213" width="16.85546875" style="119" bestFit="1" customWidth="1"/>
    <col min="8214" max="8214" width="54.7109375" style="119" bestFit="1" customWidth="1"/>
    <col min="8215" max="8215" width="10.85546875" style="119" bestFit="1" customWidth="1"/>
    <col min="8216" max="8216" width="11.28515625" style="119" bestFit="1" customWidth="1"/>
    <col min="8217" max="8217" width="11.85546875" style="119" bestFit="1" customWidth="1"/>
    <col min="8218" max="8449" width="9.140625" style="119"/>
    <col min="8450" max="8450" width="6.140625" style="119" customWidth="1"/>
    <col min="8451" max="8451" width="109.85546875" style="119" customWidth="1"/>
    <col min="8452" max="8452" width="23.28515625" style="119" customWidth="1"/>
    <col min="8453" max="8453" width="16.7109375" style="119" customWidth="1"/>
    <col min="8454" max="8454" width="12.5703125" style="119" customWidth="1"/>
    <col min="8455" max="8455" width="19.28515625" style="119" customWidth="1"/>
    <col min="8456" max="8456" width="32" style="119" bestFit="1" customWidth="1"/>
    <col min="8457" max="8457" width="38.7109375" style="119" customWidth="1"/>
    <col min="8458" max="8458" width="11.28515625" style="119" bestFit="1" customWidth="1"/>
    <col min="8459" max="8459" width="11.42578125" style="119" customWidth="1"/>
    <col min="8460" max="8461" width="9.140625" style="119"/>
    <col min="8462" max="8462" width="21.42578125" style="119" customWidth="1"/>
    <col min="8463" max="8463" width="15.28515625" style="119" bestFit="1" customWidth="1"/>
    <col min="8464" max="8464" width="28.42578125" style="119" bestFit="1" customWidth="1"/>
    <col min="8465" max="8465" width="15.28515625" style="119" bestFit="1" customWidth="1"/>
    <col min="8466" max="8466" width="15.140625" style="119" customWidth="1"/>
    <col min="8467" max="8467" width="17.7109375" style="119" bestFit="1" customWidth="1"/>
    <col min="8468" max="8468" width="9.140625" style="119"/>
    <col min="8469" max="8469" width="16.85546875" style="119" bestFit="1" customWidth="1"/>
    <col min="8470" max="8470" width="54.7109375" style="119" bestFit="1" customWidth="1"/>
    <col min="8471" max="8471" width="10.85546875" style="119" bestFit="1" customWidth="1"/>
    <col min="8472" max="8472" width="11.28515625" style="119" bestFit="1" customWidth="1"/>
    <col min="8473" max="8473" width="11.85546875" style="119" bestFit="1" customWidth="1"/>
    <col min="8474" max="8705" width="9.140625" style="119"/>
    <col min="8706" max="8706" width="6.140625" style="119" customWidth="1"/>
    <col min="8707" max="8707" width="109.85546875" style="119" customWidth="1"/>
    <col min="8708" max="8708" width="23.28515625" style="119" customWidth="1"/>
    <col min="8709" max="8709" width="16.7109375" style="119" customWidth="1"/>
    <col min="8710" max="8710" width="12.5703125" style="119" customWidth="1"/>
    <col min="8711" max="8711" width="19.28515625" style="119" customWidth="1"/>
    <col min="8712" max="8712" width="32" style="119" bestFit="1" customWidth="1"/>
    <col min="8713" max="8713" width="38.7109375" style="119" customWidth="1"/>
    <col min="8714" max="8714" width="11.28515625" style="119" bestFit="1" customWidth="1"/>
    <col min="8715" max="8715" width="11.42578125" style="119" customWidth="1"/>
    <col min="8716" max="8717" width="9.140625" style="119"/>
    <col min="8718" max="8718" width="21.42578125" style="119" customWidth="1"/>
    <col min="8719" max="8719" width="15.28515625" style="119" bestFit="1" customWidth="1"/>
    <col min="8720" max="8720" width="28.42578125" style="119" bestFit="1" customWidth="1"/>
    <col min="8721" max="8721" width="15.28515625" style="119" bestFit="1" customWidth="1"/>
    <col min="8722" max="8722" width="15.140625" style="119" customWidth="1"/>
    <col min="8723" max="8723" width="17.7109375" style="119" bestFit="1" customWidth="1"/>
    <col min="8724" max="8724" width="9.140625" style="119"/>
    <col min="8725" max="8725" width="16.85546875" style="119" bestFit="1" customWidth="1"/>
    <col min="8726" max="8726" width="54.7109375" style="119" bestFit="1" customWidth="1"/>
    <col min="8727" max="8727" width="10.85546875" style="119" bestFit="1" customWidth="1"/>
    <col min="8728" max="8728" width="11.28515625" style="119" bestFit="1" customWidth="1"/>
    <col min="8729" max="8729" width="11.85546875" style="119" bestFit="1" customWidth="1"/>
    <col min="8730" max="8961" width="9.140625" style="119"/>
    <col min="8962" max="8962" width="6.140625" style="119" customWidth="1"/>
    <col min="8963" max="8963" width="109.85546875" style="119" customWidth="1"/>
    <col min="8964" max="8964" width="23.28515625" style="119" customWidth="1"/>
    <col min="8965" max="8965" width="16.7109375" style="119" customWidth="1"/>
    <col min="8966" max="8966" width="12.5703125" style="119" customWidth="1"/>
    <col min="8967" max="8967" width="19.28515625" style="119" customWidth="1"/>
    <col min="8968" max="8968" width="32" style="119" bestFit="1" customWidth="1"/>
    <col min="8969" max="8969" width="38.7109375" style="119" customWidth="1"/>
    <col min="8970" max="8970" width="11.28515625" style="119" bestFit="1" customWidth="1"/>
    <col min="8971" max="8971" width="11.42578125" style="119" customWidth="1"/>
    <col min="8972" max="8973" width="9.140625" style="119"/>
    <col min="8974" max="8974" width="21.42578125" style="119" customWidth="1"/>
    <col min="8975" max="8975" width="15.28515625" style="119" bestFit="1" customWidth="1"/>
    <col min="8976" max="8976" width="28.42578125" style="119" bestFit="1" customWidth="1"/>
    <col min="8977" max="8977" width="15.28515625" style="119" bestFit="1" customWidth="1"/>
    <col min="8978" max="8978" width="15.140625" style="119" customWidth="1"/>
    <col min="8979" max="8979" width="17.7109375" style="119" bestFit="1" customWidth="1"/>
    <col min="8980" max="8980" width="9.140625" style="119"/>
    <col min="8981" max="8981" width="16.85546875" style="119" bestFit="1" customWidth="1"/>
    <col min="8982" max="8982" width="54.7109375" style="119" bestFit="1" customWidth="1"/>
    <col min="8983" max="8983" width="10.85546875" style="119" bestFit="1" customWidth="1"/>
    <col min="8984" max="8984" width="11.28515625" style="119" bestFit="1" customWidth="1"/>
    <col min="8985" max="8985" width="11.85546875" style="119" bestFit="1" customWidth="1"/>
    <col min="8986" max="9217" width="9.140625" style="119"/>
    <col min="9218" max="9218" width="6.140625" style="119" customWidth="1"/>
    <col min="9219" max="9219" width="109.85546875" style="119" customWidth="1"/>
    <col min="9220" max="9220" width="23.28515625" style="119" customWidth="1"/>
    <col min="9221" max="9221" width="16.7109375" style="119" customWidth="1"/>
    <col min="9222" max="9222" width="12.5703125" style="119" customWidth="1"/>
    <col min="9223" max="9223" width="19.28515625" style="119" customWidth="1"/>
    <col min="9224" max="9224" width="32" style="119" bestFit="1" customWidth="1"/>
    <col min="9225" max="9225" width="38.7109375" style="119" customWidth="1"/>
    <col min="9226" max="9226" width="11.28515625" style="119" bestFit="1" customWidth="1"/>
    <col min="9227" max="9227" width="11.42578125" style="119" customWidth="1"/>
    <col min="9228" max="9229" width="9.140625" style="119"/>
    <col min="9230" max="9230" width="21.42578125" style="119" customWidth="1"/>
    <col min="9231" max="9231" width="15.28515625" style="119" bestFit="1" customWidth="1"/>
    <col min="9232" max="9232" width="28.42578125" style="119" bestFit="1" customWidth="1"/>
    <col min="9233" max="9233" width="15.28515625" style="119" bestFit="1" customWidth="1"/>
    <col min="9234" max="9234" width="15.140625" style="119" customWidth="1"/>
    <col min="9235" max="9235" width="17.7109375" style="119" bestFit="1" customWidth="1"/>
    <col min="9236" max="9236" width="9.140625" style="119"/>
    <col min="9237" max="9237" width="16.85546875" style="119" bestFit="1" customWidth="1"/>
    <col min="9238" max="9238" width="54.7109375" style="119" bestFit="1" customWidth="1"/>
    <col min="9239" max="9239" width="10.85546875" style="119" bestFit="1" customWidth="1"/>
    <col min="9240" max="9240" width="11.28515625" style="119" bestFit="1" customWidth="1"/>
    <col min="9241" max="9241" width="11.85546875" style="119" bestFit="1" customWidth="1"/>
    <col min="9242" max="9473" width="9.140625" style="119"/>
    <col min="9474" max="9474" width="6.140625" style="119" customWidth="1"/>
    <col min="9475" max="9475" width="109.85546875" style="119" customWidth="1"/>
    <col min="9476" max="9476" width="23.28515625" style="119" customWidth="1"/>
    <col min="9477" max="9477" width="16.7109375" style="119" customWidth="1"/>
    <col min="9478" max="9478" width="12.5703125" style="119" customWidth="1"/>
    <col min="9479" max="9479" width="19.28515625" style="119" customWidth="1"/>
    <col min="9480" max="9480" width="32" style="119" bestFit="1" customWidth="1"/>
    <col min="9481" max="9481" width="38.7109375" style="119" customWidth="1"/>
    <col min="9482" max="9482" width="11.28515625" style="119" bestFit="1" customWidth="1"/>
    <col min="9483" max="9483" width="11.42578125" style="119" customWidth="1"/>
    <col min="9484" max="9485" width="9.140625" style="119"/>
    <col min="9486" max="9486" width="21.42578125" style="119" customWidth="1"/>
    <col min="9487" max="9487" width="15.28515625" style="119" bestFit="1" customWidth="1"/>
    <col min="9488" max="9488" width="28.42578125" style="119" bestFit="1" customWidth="1"/>
    <col min="9489" max="9489" width="15.28515625" style="119" bestFit="1" customWidth="1"/>
    <col min="9490" max="9490" width="15.140625" style="119" customWidth="1"/>
    <col min="9491" max="9491" width="17.7109375" style="119" bestFit="1" customWidth="1"/>
    <col min="9492" max="9492" width="9.140625" style="119"/>
    <col min="9493" max="9493" width="16.85546875" style="119" bestFit="1" customWidth="1"/>
    <col min="9494" max="9494" width="54.7109375" style="119" bestFit="1" customWidth="1"/>
    <col min="9495" max="9495" width="10.85546875" style="119" bestFit="1" customWidth="1"/>
    <col min="9496" max="9496" width="11.28515625" style="119" bestFit="1" customWidth="1"/>
    <col min="9497" max="9497" width="11.85546875" style="119" bestFit="1" customWidth="1"/>
    <col min="9498" max="9729" width="9.140625" style="119"/>
    <col min="9730" max="9730" width="6.140625" style="119" customWidth="1"/>
    <col min="9731" max="9731" width="109.85546875" style="119" customWidth="1"/>
    <col min="9732" max="9732" width="23.28515625" style="119" customWidth="1"/>
    <col min="9733" max="9733" width="16.7109375" style="119" customWidth="1"/>
    <col min="9734" max="9734" width="12.5703125" style="119" customWidth="1"/>
    <col min="9735" max="9735" width="19.28515625" style="119" customWidth="1"/>
    <col min="9736" max="9736" width="32" style="119" bestFit="1" customWidth="1"/>
    <col min="9737" max="9737" width="38.7109375" style="119" customWidth="1"/>
    <col min="9738" max="9738" width="11.28515625" style="119" bestFit="1" customWidth="1"/>
    <col min="9739" max="9739" width="11.42578125" style="119" customWidth="1"/>
    <col min="9740" max="9741" width="9.140625" style="119"/>
    <col min="9742" max="9742" width="21.42578125" style="119" customWidth="1"/>
    <col min="9743" max="9743" width="15.28515625" style="119" bestFit="1" customWidth="1"/>
    <col min="9744" max="9744" width="28.42578125" style="119" bestFit="1" customWidth="1"/>
    <col min="9745" max="9745" width="15.28515625" style="119" bestFit="1" customWidth="1"/>
    <col min="9746" max="9746" width="15.140625" style="119" customWidth="1"/>
    <col min="9747" max="9747" width="17.7109375" style="119" bestFit="1" customWidth="1"/>
    <col min="9748" max="9748" width="9.140625" style="119"/>
    <col min="9749" max="9749" width="16.85546875" style="119" bestFit="1" customWidth="1"/>
    <col min="9750" max="9750" width="54.7109375" style="119" bestFit="1" customWidth="1"/>
    <col min="9751" max="9751" width="10.85546875" style="119" bestFit="1" customWidth="1"/>
    <col min="9752" max="9752" width="11.28515625" style="119" bestFit="1" customWidth="1"/>
    <col min="9753" max="9753" width="11.85546875" style="119" bestFit="1" customWidth="1"/>
    <col min="9754" max="9985" width="9.140625" style="119"/>
    <col min="9986" max="9986" width="6.140625" style="119" customWidth="1"/>
    <col min="9987" max="9987" width="109.85546875" style="119" customWidth="1"/>
    <col min="9988" max="9988" width="23.28515625" style="119" customWidth="1"/>
    <col min="9989" max="9989" width="16.7109375" style="119" customWidth="1"/>
    <col min="9990" max="9990" width="12.5703125" style="119" customWidth="1"/>
    <col min="9991" max="9991" width="19.28515625" style="119" customWidth="1"/>
    <col min="9992" max="9992" width="32" style="119" bestFit="1" customWidth="1"/>
    <col min="9993" max="9993" width="38.7109375" style="119" customWidth="1"/>
    <col min="9994" max="9994" width="11.28515625" style="119" bestFit="1" customWidth="1"/>
    <col min="9995" max="9995" width="11.42578125" style="119" customWidth="1"/>
    <col min="9996" max="9997" width="9.140625" style="119"/>
    <col min="9998" max="9998" width="21.42578125" style="119" customWidth="1"/>
    <col min="9999" max="9999" width="15.28515625" style="119" bestFit="1" customWidth="1"/>
    <col min="10000" max="10000" width="28.42578125" style="119" bestFit="1" customWidth="1"/>
    <col min="10001" max="10001" width="15.28515625" style="119" bestFit="1" customWidth="1"/>
    <col min="10002" max="10002" width="15.140625" style="119" customWidth="1"/>
    <col min="10003" max="10003" width="17.7109375" style="119" bestFit="1" customWidth="1"/>
    <col min="10004" max="10004" width="9.140625" style="119"/>
    <col min="10005" max="10005" width="16.85546875" style="119" bestFit="1" customWidth="1"/>
    <col min="10006" max="10006" width="54.7109375" style="119" bestFit="1" customWidth="1"/>
    <col min="10007" max="10007" width="10.85546875" style="119" bestFit="1" customWidth="1"/>
    <col min="10008" max="10008" width="11.28515625" style="119" bestFit="1" customWidth="1"/>
    <col min="10009" max="10009" width="11.85546875" style="119" bestFit="1" customWidth="1"/>
    <col min="10010" max="10241" width="9.140625" style="119"/>
    <col min="10242" max="10242" width="6.140625" style="119" customWidth="1"/>
    <col min="10243" max="10243" width="109.85546875" style="119" customWidth="1"/>
    <col min="10244" max="10244" width="23.28515625" style="119" customWidth="1"/>
    <col min="10245" max="10245" width="16.7109375" style="119" customWidth="1"/>
    <col min="10246" max="10246" width="12.5703125" style="119" customWidth="1"/>
    <col min="10247" max="10247" width="19.28515625" style="119" customWidth="1"/>
    <col min="10248" max="10248" width="32" style="119" bestFit="1" customWidth="1"/>
    <col min="10249" max="10249" width="38.7109375" style="119" customWidth="1"/>
    <col min="10250" max="10250" width="11.28515625" style="119" bestFit="1" customWidth="1"/>
    <col min="10251" max="10251" width="11.42578125" style="119" customWidth="1"/>
    <col min="10252" max="10253" width="9.140625" style="119"/>
    <col min="10254" max="10254" width="21.42578125" style="119" customWidth="1"/>
    <col min="10255" max="10255" width="15.28515625" style="119" bestFit="1" customWidth="1"/>
    <col min="10256" max="10256" width="28.42578125" style="119" bestFit="1" customWidth="1"/>
    <col min="10257" max="10257" width="15.28515625" style="119" bestFit="1" customWidth="1"/>
    <col min="10258" max="10258" width="15.140625" style="119" customWidth="1"/>
    <col min="10259" max="10259" width="17.7109375" style="119" bestFit="1" customWidth="1"/>
    <col min="10260" max="10260" width="9.140625" style="119"/>
    <col min="10261" max="10261" width="16.85546875" style="119" bestFit="1" customWidth="1"/>
    <col min="10262" max="10262" width="54.7109375" style="119" bestFit="1" customWidth="1"/>
    <col min="10263" max="10263" width="10.85546875" style="119" bestFit="1" customWidth="1"/>
    <col min="10264" max="10264" width="11.28515625" style="119" bestFit="1" customWidth="1"/>
    <col min="10265" max="10265" width="11.85546875" style="119" bestFit="1" customWidth="1"/>
    <col min="10266" max="10497" width="9.140625" style="119"/>
    <col min="10498" max="10498" width="6.140625" style="119" customWidth="1"/>
    <col min="10499" max="10499" width="109.85546875" style="119" customWidth="1"/>
    <col min="10500" max="10500" width="23.28515625" style="119" customWidth="1"/>
    <col min="10501" max="10501" width="16.7109375" style="119" customWidth="1"/>
    <col min="10502" max="10502" width="12.5703125" style="119" customWidth="1"/>
    <col min="10503" max="10503" width="19.28515625" style="119" customWidth="1"/>
    <col min="10504" max="10504" width="32" style="119" bestFit="1" customWidth="1"/>
    <col min="10505" max="10505" width="38.7109375" style="119" customWidth="1"/>
    <col min="10506" max="10506" width="11.28515625" style="119" bestFit="1" customWidth="1"/>
    <col min="10507" max="10507" width="11.42578125" style="119" customWidth="1"/>
    <col min="10508" max="10509" width="9.140625" style="119"/>
    <col min="10510" max="10510" width="21.42578125" style="119" customWidth="1"/>
    <col min="10511" max="10511" width="15.28515625" style="119" bestFit="1" customWidth="1"/>
    <col min="10512" max="10512" width="28.42578125" style="119" bestFit="1" customWidth="1"/>
    <col min="10513" max="10513" width="15.28515625" style="119" bestFit="1" customWidth="1"/>
    <col min="10514" max="10514" width="15.140625" style="119" customWidth="1"/>
    <col min="10515" max="10515" width="17.7109375" style="119" bestFit="1" customWidth="1"/>
    <col min="10516" max="10516" width="9.140625" style="119"/>
    <col min="10517" max="10517" width="16.85546875" style="119" bestFit="1" customWidth="1"/>
    <col min="10518" max="10518" width="54.7109375" style="119" bestFit="1" customWidth="1"/>
    <col min="10519" max="10519" width="10.85546875" style="119" bestFit="1" customWidth="1"/>
    <col min="10520" max="10520" width="11.28515625" style="119" bestFit="1" customWidth="1"/>
    <col min="10521" max="10521" width="11.85546875" style="119" bestFit="1" customWidth="1"/>
    <col min="10522" max="10753" width="9.140625" style="119"/>
    <col min="10754" max="10754" width="6.140625" style="119" customWidth="1"/>
    <col min="10755" max="10755" width="109.85546875" style="119" customWidth="1"/>
    <col min="10756" max="10756" width="23.28515625" style="119" customWidth="1"/>
    <col min="10757" max="10757" width="16.7109375" style="119" customWidth="1"/>
    <col min="10758" max="10758" width="12.5703125" style="119" customWidth="1"/>
    <col min="10759" max="10759" width="19.28515625" style="119" customWidth="1"/>
    <col min="10760" max="10760" width="32" style="119" bestFit="1" customWidth="1"/>
    <col min="10761" max="10761" width="38.7109375" style="119" customWidth="1"/>
    <col min="10762" max="10762" width="11.28515625" style="119" bestFit="1" customWidth="1"/>
    <col min="10763" max="10763" width="11.42578125" style="119" customWidth="1"/>
    <col min="10764" max="10765" width="9.140625" style="119"/>
    <col min="10766" max="10766" width="21.42578125" style="119" customWidth="1"/>
    <col min="10767" max="10767" width="15.28515625" style="119" bestFit="1" customWidth="1"/>
    <col min="10768" max="10768" width="28.42578125" style="119" bestFit="1" customWidth="1"/>
    <col min="10769" max="10769" width="15.28515625" style="119" bestFit="1" customWidth="1"/>
    <col min="10770" max="10770" width="15.140625" style="119" customWidth="1"/>
    <col min="10771" max="10771" width="17.7109375" style="119" bestFit="1" customWidth="1"/>
    <col min="10772" max="10772" width="9.140625" style="119"/>
    <col min="10773" max="10773" width="16.85546875" style="119" bestFit="1" customWidth="1"/>
    <col min="10774" max="10774" width="54.7109375" style="119" bestFit="1" customWidth="1"/>
    <col min="10775" max="10775" width="10.85546875" style="119" bestFit="1" customWidth="1"/>
    <col min="10776" max="10776" width="11.28515625" style="119" bestFit="1" customWidth="1"/>
    <col min="10777" max="10777" width="11.85546875" style="119" bestFit="1" customWidth="1"/>
    <col min="10778" max="11009" width="9.140625" style="119"/>
    <col min="11010" max="11010" width="6.140625" style="119" customWidth="1"/>
    <col min="11011" max="11011" width="109.85546875" style="119" customWidth="1"/>
    <col min="11012" max="11012" width="23.28515625" style="119" customWidth="1"/>
    <col min="11013" max="11013" width="16.7109375" style="119" customWidth="1"/>
    <col min="11014" max="11014" width="12.5703125" style="119" customWidth="1"/>
    <col min="11015" max="11015" width="19.28515625" style="119" customWidth="1"/>
    <col min="11016" max="11016" width="32" style="119" bestFit="1" customWidth="1"/>
    <col min="11017" max="11017" width="38.7109375" style="119" customWidth="1"/>
    <col min="11018" max="11018" width="11.28515625" style="119" bestFit="1" customWidth="1"/>
    <col min="11019" max="11019" width="11.42578125" style="119" customWidth="1"/>
    <col min="11020" max="11021" width="9.140625" style="119"/>
    <col min="11022" max="11022" width="21.42578125" style="119" customWidth="1"/>
    <col min="11023" max="11023" width="15.28515625" style="119" bestFit="1" customWidth="1"/>
    <col min="11024" max="11024" width="28.42578125" style="119" bestFit="1" customWidth="1"/>
    <col min="11025" max="11025" width="15.28515625" style="119" bestFit="1" customWidth="1"/>
    <col min="11026" max="11026" width="15.140625" style="119" customWidth="1"/>
    <col min="11027" max="11027" width="17.7109375" style="119" bestFit="1" customWidth="1"/>
    <col min="11028" max="11028" width="9.140625" style="119"/>
    <col min="11029" max="11029" width="16.85546875" style="119" bestFit="1" customWidth="1"/>
    <col min="11030" max="11030" width="54.7109375" style="119" bestFit="1" customWidth="1"/>
    <col min="11031" max="11031" width="10.85546875" style="119" bestFit="1" customWidth="1"/>
    <col min="11032" max="11032" width="11.28515625" style="119" bestFit="1" customWidth="1"/>
    <col min="11033" max="11033" width="11.85546875" style="119" bestFit="1" customWidth="1"/>
    <col min="11034" max="11265" width="9.140625" style="119"/>
    <col min="11266" max="11266" width="6.140625" style="119" customWidth="1"/>
    <col min="11267" max="11267" width="109.85546875" style="119" customWidth="1"/>
    <col min="11268" max="11268" width="23.28515625" style="119" customWidth="1"/>
    <col min="11269" max="11269" width="16.7109375" style="119" customWidth="1"/>
    <col min="11270" max="11270" width="12.5703125" style="119" customWidth="1"/>
    <col min="11271" max="11271" width="19.28515625" style="119" customWidth="1"/>
    <col min="11272" max="11272" width="32" style="119" bestFit="1" customWidth="1"/>
    <col min="11273" max="11273" width="38.7109375" style="119" customWidth="1"/>
    <col min="11274" max="11274" width="11.28515625" style="119" bestFit="1" customWidth="1"/>
    <col min="11275" max="11275" width="11.42578125" style="119" customWidth="1"/>
    <col min="11276" max="11277" width="9.140625" style="119"/>
    <col min="11278" max="11278" width="21.42578125" style="119" customWidth="1"/>
    <col min="11279" max="11279" width="15.28515625" style="119" bestFit="1" customWidth="1"/>
    <col min="11280" max="11280" width="28.42578125" style="119" bestFit="1" customWidth="1"/>
    <col min="11281" max="11281" width="15.28515625" style="119" bestFit="1" customWidth="1"/>
    <col min="11282" max="11282" width="15.140625" style="119" customWidth="1"/>
    <col min="11283" max="11283" width="17.7109375" style="119" bestFit="1" customWidth="1"/>
    <col min="11284" max="11284" width="9.140625" style="119"/>
    <col min="11285" max="11285" width="16.85546875" style="119" bestFit="1" customWidth="1"/>
    <col min="11286" max="11286" width="54.7109375" style="119" bestFit="1" customWidth="1"/>
    <col min="11287" max="11287" width="10.85546875" style="119" bestFit="1" customWidth="1"/>
    <col min="11288" max="11288" width="11.28515625" style="119" bestFit="1" customWidth="1"/>
    <col min="11289" max="11289" width="11.85546875" style="119" bestFit="1" customWidth="1"/>
    <col min="11290" max="11521" width="9.140625" style="119"/>
    <col min="11522" max="11522" width="6.140625" style="119" customWidth="1"/>
    <col min="11523" max="11523" width="109.85546875" style="119" customWidth="1"/>
    <col min="11524" max="11524" width="23.28515625" style="119" customWidth="1"/>
    <col min="11525" max="11525" width="16.7109375" style="119" customWidth="1"/>
    <col min="11526" max="11526" width="12.5703125" style="119" customWidth="1"/>
    <col min="11527" max="11527" width="19.28515625" style="119" customWidth="1"/>
    <col min="11528" max="11528" width="32" style="119" bestFit="1" customWidth="1"/>
    <col min="11529" max="11529" width="38.7109375" style="119" customWidth="1"/>
    <col min="11530" max="11530" width="11.28515625" style="119" bestFit="1" customWidth="1"/>
    <col min="11531" max="11531" width="11.42578125" style="119" customWidth="1"/>
    <col min="11532" max="11533" width="9.140625" style="119"/>
    <col min="11534" max="11534" width="21.42578125" style="119" customWidth="1"/>
    <col min="11535" max="11535" width="15.28515625" style="119" bestFit="1" customWidth="1"/>
    <col min="11536" max="11536" width="28.42578125" style="119" bestFit="1" customWidth="1"/>
    <col min="11537" max="11537" width="15.28515625" style="119" bestFit="1" customWidth="1"/>
    <col min="11538" max="11538" width="15.140625" style="119" customWidth="1"/>
    <col min="11539" max="11539" width="17.7109375" style="119" bestFit="1" customWidth="1"/>
    <col min="11540" max="11540" width="9.140625" style="119"/>
    <col min="11541" max="11541" width="16.85546875" style="119" bestFit="1" customWidth="1"/>
    <col min="11542" max="11542" width="54.7109375" style="119" bestFit="1" customWidth="1"/>
    <col min="11543" max="11543" width="10.85546875" style="119" bestFit="1" customWidth="1"/>
    <col min="11544" max="11544" width="11.28515625" style="119" bestFit="1" customWidth="1"/>
    <col min="11545" max="11545" width="11.85546875" style="119" bestFit="1" customWidth="1"/>
    <col min="11546" max="11777" width="9.140625" style="119"/>
    <col min="11778" max="11778" width="6.140625" style="119" customWidth="1"/>
    <col min="11779" max="11779" width="109.85546875" style="119" customWidth="1"/>
    <col min="11780" max="11780" width="23.28515625" style="119" customWidth="1"/>
    <col min="11781" max="11781" width="16.7109375" style="119" customWidth="1"/>
    <col min="11782" max="11782" width="12.5703125" style="119" customWidth="1"/>
    <col min="11783" max="11783" width="19.28515625" style="119" customWidth="1"/>
    <col min="11784" max="11784" width="32" style="119" bestFit="1" customWidth="1"/>
    <col min="11785" max="11785" width="38.7109375" style="119" customWidth="1"/>
    <col min="11786" max="11786" width="11.28515625" style="119" bestFit="1" customWidth="1"/>
    <col min="11787" max="11787" width="11.42578125" style="119" customWidth="1"/>
    <col min="11788" max="11789" width="9.140625" style="119"/>
    <col min="11790" max="11790" width="21.42578125" style="119" customWidth="1"/>
    <col min="11791" max="11791" width="15.28515625" style="119" bestFit="1" customWidth="1"/>
    <col min="11792" max="11792" width="28.42578125" style="119" bestFit="1" customWidth="1"/>
    <col min="11793" max="11793" width="15.28515625" style="119" bestFit="1" customWidth="1"/>
    <col min="11794" max="11794" width="15.140625" style="119" customWidth="1"/>
    <col min="11795" max="11795" width="17.7109375" style="119" bestFit="1" customWidth="1"/>
    <col min="11796" max="11796" width="9.140625" style="119"/>
    <col min="11797" max="11797" width="16.85546875" style="119" bestFit="1" customWidth="1"/>
    <col min="11798" max="11798" width="54.7109375" style="119" bestFit="1" customWidth="1"/>
    <col min="11799" max="11799" width="10.85546875" style="119" bestFit="1" customWidth="1"/>
    <col min="11800" max="11800" width="11.28515625" style="119" bestFit="1" customWidth="1"/>
    <col min="11801" max="11801" width="11.85546875" style="119" bestFit="1" customWidth="1"/>
    <col min="11802" max="12033" width="9.140625" style="119"/>
    <col min="12034" max="12034" width="6.140625" style="119" customWidth="1"/>
    <col min="12035" max="12035" width="109.85546875" style="119" customWidth="1"/>
    <col min="12036" max="12036" width="23.28515625" style="119" customWidth="1"/>
    <col min="12037" max="12037" width="16.7109375" style="119" customWidth="1"/>
    <col min="12038" max="12038" width="12.5703125" style="119" customWidth="1"/>
    <col min="12039" max="12039" width="19.28515625" style="119" customWidth="1"/>
    <col min="12040" max="12040" width="32" style="119" bestFit="1" customWidth="1"/>
    <col min="12041" max="12041" width="38.7109375" style="119" customWidth="1"/>
    <col min="12042" max="12042" width="11.28515625" style="119" bestFit="1" customWidth="1"/>
    <col min="12043" max="12043" width="11.42578125" style="119" customWidth="1"/>
    <col min="12044" max="12045" width="9.140625" style="119"/>
    <col min="12046" max="12046" width="21.42578125" style="119" customWidth="1"/>
    <col min="12047" max="12047" width="15.28515625" style="119" bestFit="1" customWidth="1"/>
    <col min="12048" max="12048" width="28.42578125" style="119" bestFit="1" customWidth="1"/>
    <col min="12049" max="12049" width="15.28515625" style="119" bestFit="1" customWidth="1"/>
    <col min="12050" max="12050" width="15.140625" style="119" customWidth="1"/>
    <col min="12051" max="12051" width="17.7109375" style="119" bestFit="1" customWidth="1"/>
    <col min="12052" max="12052" width="9.140625" style="119"/>
    <col min="12053" max="12053" width="16.85546875" style="119" bestFit="1" customWidth="1"/>
    <col min="12054" max="12054" width="54.7109375" style="119" bestFit="1" customWidth="1"/>
    <col min="12055" max="12055" width="10.85546875" style="119" bestFit="1" customWidth="1"/>
    <col min="12056" max="12056" width="11.28515625" style="119" bestFit="1" customWidth="1"/>
    <col min="12057" max="12057" width="11.85546875" style="119" bestFit="1" customWidth="1"/>
    <col min="12058" max="12289" width="9.140625" style="119"/>
    <col min="12290" max="12290" width="6.140625" style="119" customWidth="1"/>
    <col min="12291" max="12291" width="109.85546875" style="119" customWidth="1"/>
    <col min="12292" max="12292" width="23.28515625" style="119" customWidth="1"/>
    <col min="12293" max="12293" width="16.7109375" style="119" customWidth="1"/>
    <col min="12294" max="12294" width="12.5703125" style="119" customWidth="1"/>
    <col min="12295" max="12295" width="19.28515625" style="119" customWidth="1"/>
    <col min="12296" max="12296" width="32" style="119" bestFit="1" customWidth="1"/>
    <col min="12297" max="12297" width="38.7109375" style="119" customWidth="1"/>
    <col min="12298" max="12298" width="11.28515625" style="119" bestFit="1" customWidth="1"/>
    <col min="12299" max="12299" width="11.42578125" style="119" customWidth="1"/>
    <col min="12300" max="12301" width="9.140625" style="119"/>
    <col min="12302" max="12302" width="21.42578125" style="119" customWidth="1"/>
    <col min="12303" max="12303" width="15.28515625" style="119" bestFit="1" customWidth="1"/>
    <col min="12304" max="12304" width="28.42578125" style="119" bestFit="1" customWidth="1"/>
    <col min="12305" max="12305" width="15.28515625" style="119" bestFit="1" customWidth="1"/>
    <col min="12306" max="12306" width="15.140625" style="119" customWidth="1"/>
    <col min="12307" max="12307" width="17.7109375" style="119" bestFit="1" customWidth="1"/>
    <col min="12308" max="12308" width="9.140625" style="119"/>
    <col min="12309" max="12309" width="16.85546875" style="119" bestFit="1" customWidth="1"/>
    <col min="12310" max="12310" width="54.7109375" style="119" bestFit="1" customWidth="1"/>
    <col min="12311" max="12311" width="10.85546875" style="119" bestFit="1" customWidth="1"/>
    <col min="12312" max="12312" width="11.28515625" style="119" bestFit="1" customWidth="1"/>
    <col min="12313" max="12313" width="11.85546875" style="119" bestFit="1" customWidth="1"/>
    <col min="12314" max="12545" width="9.140625" style="119"/>
    <col min="12546" max="12546" width="6.140625" style="119" customWidth="1"/>
    <col min="12547" max="12547" width="109.85546875" style="119" customWidth="1"/>
    <col min="12548" max="12548" width="23.28515625" style="119" customWidth="1"/>
    <col min="12549" max="12549" width="16.7109375" style="119" customWidth="1"/>
    <col min="12550" max="12550" width="12.5703125" style="119" customWidth="1"/>
    <col min="12551" max="12551" width="19.28515625" style="119" customWidth="1"/>
    <col min="12552" max="12552" width="32" style="119" bestFit="1" customWidth="1"/>
    <col min="12553" max="12553" width="38.7109375" style="119" customWidth="1"/>
    <col min="12554" max="12554" width="11.28515625" style="119" bestFit="1" customWidth="1"/>
    <col min="12555" max="12555" width="11.42578125" style="119" customWidth="1"/>
    <col min="12556" max="12557" width="9.140625" style="119"/>
    <col min="12558" max="12558" width="21.42578125" style="119" customWidth="1"/>
    <col min="12559" max="12559" width="15.28515625" style="119" bestFit="1" customWidth="1"/>
    <col min="12560" max="12560" width="28.42578125" style="119" bestFit="1" customWidth="1"/>
    <col min="12561" max="12561" width="15.28515625" style="119" bestFit="1" customWidth="1"/>
    <col min="12562" max="12562" width="15.140625" style="119" customWidth="1"/>
    <col min="12563" max="12563" width="17.7109375" style="119" bestFit="1" customWidth="1"/>
    <col min="12564" max="12564" width="9.140625" style="119"/>
    <col min="12565" max="12565" width="16.85546875" style="119" bestFit="1" customWidth="1"/>
    <col min="12566" max="12566" width="54.7109375" style="119" bestFit="1" customWidth="1"/>
    <col min="12567" max="12567" width="10.85546875" style="119" bestFit="1" customWidth="1"/>
    <col min="12568" max="12568" width="11.28515625" style="119" bestFit="1" customWidth="1"/>
    <col min="12569" max="12569" width="11.85546875" style="119" bestFit="1" customWidth="1"/>
    <col min="12570" max="12801" width="9.140625" style="119"/>
    <col min="12802" max="12802" width="6.140625" style="119" customWidth="1"/>
    <col min="12803" max="12803" width="109.85546875" style="119" customWidth="1"/>
    <col min="12804" max="12804" width="23.28515625" style="119" customWidth="1"/>
    <col min="12805" max="12805" width="16.7109375" style="119" customWidth="1"/>
    <col min="12806" max="12806" width="12.5703125" style="119" customWidth="1"/>
    <col min="12807" max="12807" width="19.28515625" style="119" customWidth="1"/>
    <col min="12808" max="12808" width="32" style="119" bestFit="1" customWidth="1"/>
    <col min="12809" max="12809" width="38.7109375" style="119" customWidth="1"/>
    <col min="12810" max="12810" width="11.28515625" style="119" bestFit="1" customWidth="1"/>
    <col min="12811" max="12811" width="11.42578125" style="119" customWidth="1"/>
    <col min="12812" max="12813" width="9.140625" style="119"/>
    <col min="12814" max="12814" width="21.42578125" style="119" customWidth="1"/>
    <col min="12815" max="12815" width="15.28515625" style="119" bestFit="1" customWidth="1"/>
    <col min="12816" max="12816" width="28.42578125" style="119" bestFit="1" customWidth="1"/>
    <col min="12817" max="12817" width="15.28515625" style="119" bestFit="1" customWidth="1"/>
    <col min="12818" max="12818" width="15.140625" style="119" customWidth="1"/>
    <col min="12819" max="12819" width="17.7109375" style="119" bestFit="1" customWidth="1"/>
    <col min="12820" max="12820" width="9.140625" style="119"/>
    <col min="12821" max="12821" width="16.85546875" style="119" bestFit="1" customWidth="1"/>
    <col min="12822" max="12822" width="54.7109375" style="119" bestFit="1" customWidth="1"/>
    <col min="12823" max="12823" width="10.85546875" style="119" bestFit="1" customWidth="1"/>
    <col min="12824" max="12824" width="11.28515625" style="119" bestFit="1" customWidth="1"/>
    <col min="12825" max="12825" width="11.85546875" style="119" bestFit="1" customWidth="1"/>
    <col min="12826" max="13057" width="9.140625" style="119"/>
    <col min="13058" max="13058" width="6.140625" style="119" customWidth="1"/>
    <col min="13059" max="13059" width="109.85546875" style="119" customWidth="1"/>
    <col min="13060" max="13060" width="23.28515625" style="119" customWidth="1"/>
    <col min="13061" max="13061" width="16.7109375" style="119" customWidth="1"/>
    <col min="13062" max="13062" width="12.5703125" style="119" customWidth="1"/>
    <col min="13063" max="13063" width="19.28515625" style="119" customWidth="1"/>
    <col min="13064" max="13064" width="32" style="119" bestFit="1" customWidth="1"/>
    <col min="13065" max="13065" width="38.7109375" style="119" customWidth="1"/>
    <col min="13066" max="13066" width="11.28515625" style="119" bestFit="1" customWidth="1"/>
    <col min="13067" max="13067" width="11.42578125" style="119" customWidth="1"/>
    <col min="13068" max="13069" width="9.140625" style="119"/>
    <col min="13070" max="13070" width="21.42578125" style="119" customWidth="1"/>
    <col min="13071" max="13071" width="15.28515625" style="119" bestFit="1" customWidth="1"/>
    <col min="13072" max="13072" width="28.42578125" style="119" bestFit="1" customWidth="1"/>
    <col min="13073" max="13073" width="15.28515625" style="119" bestFit="1" customWidth="1"/>
    <col min="13074" max="13074" width="15.140625" style="119" customWidth="1"/>
    <col min="13075" max="13075" width="17.7109375" style="119" bestFit="1" customWidth="1"/>
    <col min="13076" max="13076" width="9.140625" style="119"/>
    <col min="13077" max="13077" width="16.85546875" style="119" bestFit="1" customWidth="1"/>
    <col min="13078" max="13078" width="54.7109375" style="119" bestFit="1" customWidth="1"/>
    <col min="13079" max="13079" width="10.85546875" style="119" bestFit="1" customWidth="1"/>
    <col min="13080" max="13080" width="11.28515625" style="119" bestFit="1" customWidth="1"/>
    <col min="13081" max="13081" width="11.85546875" style="119" bestFit="1" customWidth="1"/>
    <col min="13082" max="13313" width="9.140625" style="119"/>
    <col min="13314" max="13314" width="6.140625" style="119" customWidth="1"/>
    <col min="13315" max="13315" width="109.85546875" style="119" customWidth="1"/>
    <col min="13316" max="13316" width="23.28515625" style="119" customWidth="1"/>
    <col min="13317" max="13317" width="16.7109375" style="119" customWidth="1"/>
    <col min="13318" max="13318" width="12.5703125" style="119" customWidth="1"/>
    <col min="13319" max="13319" width="19.28515625" style="119" customWidth="1"/>
    <col min="13320" max="13320" width="32" style="119" bestFit="1" customWidth="1"/>
    <col min="13321" max="13321" width="38.7109375" style="119" customWidth="1"/>
    <col min="13322" max="13322" width="11.28515625" style="119" bestFit="1" customWidth="1"/>
    <col min="13323" max="13323" width="11.42578125" style="119" customWidth="1"/>
    <col min="13324" max="13325" width="9.140625" style="119"/>
    <col min="13326" max="13326" width="21.42578125" style="119" customWidth="1"/>
    <col min="13327" max="13327" width="15.28515625" style="119" bestFit="1" customWidth="1"/>
    <col min="13328" max="13328" width="28.42578125" style="119" bestFit="1" customWidth="1"/>
    <col min="13329" max="13329" width="15.28515625" style="119" bestFit="1" customWidth="1"/>
    <col min="13330" max="13330" width="15.140625" style="119" customWidth="1"/>
    <col min="13331" max="13331" width="17.7109375" style="119" bestFit="1" customWidth="1"/>
    <col min="13332" max="13332" width="9.140625" style="119"/>
    <col min="13333" max="13333" width="16.85546875" style="119" bestFit="1" customWidth="1"/>
    <col min="13334" max="13334" width="54.7109375" style="119" bestFit="1" customWidth="1"/>
    <col min="13335" max="13335" width="10.85546875" style="119" bestFit="1" customWidth="1"/>
    <col min="13336" max="13336" width="11.28515625" style="119" bestFit="1" customWidth="1"/>
    <col min="13337" max="13337" width="11.85546875" style="119" bestFit="1" customWidth="1"/>
    <col min="13338" max="13569" width="9.140625" style="119"/>
    <col min="13570" max="13570" width="6.140625" style="119" customWidth="1"/>
    <col min="13571" max="13571" width="109.85546875" style="119" customWidth="1"/>
    <col min="13572" max="13572" width="23.28515625" style="119" customWidth="1"/>
    <col min="13573" max="13573" width="16.7109375" style="119" customWidth="1"/>
    <col min="13574" max="13574" width="12.5703125" style="119" customWidth="1"/>
    <col min="13575" max="13575" width="19.28515625" style="119" customWidth="1"/>
    <col min="13576" max="13576" width="32" style="119" bestFit="1" customWidth="1"/>
    <col min="13577" max="13577" width="38.7109375" style="119" customWidth="1"/>
    <col min="13578" max="13578" width="11.28515625" style="119" bestFit="1" customWidth="1"/>
    <col min="13579" max="13579" width="11.42578125" style="119" customWidth="1"/>
    <col min="13580" max="13581" width="9.140625" style="119"/>
    <col min="13582" max="13582" width="21.42578125" style="119" customWidth="1"/>
    <col min="13583" max="13583" width="15.28515625" style="119" bestFit="1" customWidth="1"/>
    <col min="13584" max="13584" width="28.42578125" style="119" bestFit="1" customWidth="1"/>
    <col min="13585" max="13585" width="15.28515625" style="119" bestFit="1" customWidth="1"/>
    <col min="13586" max="13586" width="15.140625" style="119" customWidth="1"/>
    <col min="13587" max="13587" width="17.7109375" style="119" bestFit="1" customWidth="1"/>
    <col min="13588" max="13588" width="9.140625" style="119"/>
    <col min="13589" max="13589" width="16.85546875" style="119" bestFit="1" customWidth="1"/>
    <col min="13590" max="13590" width="54.7109375" style="119" bestFit="1" customWidth="1"/>
    <col min="13591" max="13591" width="10.85546875" style="119" bestFit="1" customWidth="1"/>
    <col min="13592" max="13592" width="11.28515625" style="119" bestFit="1" customWidth="1"/>
    <col min="13593" max="13593" width="11.85546875" style="119" bestFit="1" customWidth="1"/>
    <col min="13594" max="13825" width="9.140625" style="119"/>
    <col min="13826" max="13826" width="6.140625" style="119" customWidth="1"/>
    <col min="13827" max="13827" width="109.85546875" style="119" customWidth="1"/>
    <col min="13828" max="13828" width="23.28515625" style="119" customWidth="1"/>
    <col min="13829" max="13829" width="16.7109375" style="119" customWidth="1"/>
    <col min="13830" max="13830" width="12.5703125" style="119" customWidth="1"/>
    <col min="13831" max="13831" width="19.28515625" style="119" customWidth="1"/>
    <col min="13832" max="13832" width="32" style="119" bestFit="1" customWidth="1"/>
    <col min="13833" max="13833" width="38.7109375" style="119" customWidth="1"/>
    <col min="13834" max="13834" width="11.28515625" style="119" bestFit="1" customWidth="1"/>
    <col min="13835" max="13835" width="11.42578125" style="119" customWidth="1"/>
    <col min="13836" max="13837" width="9.140625" style="119"/>
    <col min="13838" max="13838" width="21.42578125" style="119" customWidth="1"/>
    <col min="13839" max="13839" width="15.28515625" style="119" bestFit="1" customWidth="1"/>
    <col min="13840" max="13840" width="28.42578125" style="119" bestFit="1" customWidth="1"/>
    <col min="13841" max="13841" width="15.28515625" style="119" bestFit="1" customWidth="1"/>
    <col min="13842" max="13842" width="15.140625" style="119" customWidth="1"/>
    <col min="13843" max="13843" width="17.7109375" style="119" bestFit="1" customWidth="1"/>
    <col min="13844" max="13844" width="9.140625" style="119"/>
    <col min="13845" max="13845" width="16.85546875" style="119" bestFit="1" customWidth="1"/>
    <col min="13846" max="13846" width="54.7109375" style="119" bestFit="1" customWidth="1"/>
    <col min="13847" max="13847" width="10.85546875" style="119" bestFit="1" customWidth="1"/>
    <col min="13848" max="13848" width="11.28515625" style="119" bestFit="1" customWidth="1"/>
    <col min="13849" max="13849" width="11.85546875" style="119" bestFit="1" customWidth="1"/>
    <col min="13850" max="14081" width="9.140625" style="119"/>
    <col min="14082" max="14082" width="6.140625" style="119" customWidth="1"/>
    <col min="14083" max="14083" width="109.85546875" style="119" customWidth="1"/>
    <col min="14084" max="14084" width="23.28515625" style="119" customWidth="1"/>
    <col min="14085" max="14085" width="16.7109375" style="119" customWidth="1"/>
    <col min="14086" max="14086" width="12.5703125" style="119" customWidth="1"/>
    <col min="14087" max="14087" width="19.28515625" style="119" customWidth="1"/>
    <col min="14088" max="14088" width="32" style="119" bestFit="1" customWidth="1"/>
    <col min="14089" max="14089" width="38.7109375" style="119" customWidth="1"/>
    <col min="14090" max="14090" width="11.28515625" style="119" bestFit="1" customWidth="1"/>
    <col min="14091" max="14091" width="11.42578125" style="119" customWidth="1"/>
    <col min="14092" max="14093" width="9.140625" style="119"/>
    <col min="14094" max="14094" width="21.42578125" style="119" customWidth="1"/>
    <col min="14095" max="14095" width="15.28515625" style="119" bestFit="1" customWidth="1"/>
    <col min="14096" max="14096" width="28.42578125" style="119" bestFit="1" customWidth="1"/>
    <col min="14097" max="14097" width="15.28515625" style="119" bestFit="1" customWidth="1"/>
    <col min="14098" max="14098" width="15.140625" style="119" customWidth="1"/>
    <col min="14099" max="14099" width="17.7109375" style="119" bestFit="1" customWidth="1"/>
    <col min="14100" max="14100" width="9.140625" style="119"/>
    <col min="14101" max="14101" width="16.85546875" style="119" bestFit="1" customWidth="1"/>
    <col min="14102" max="14102" width="54.7109375" style="119" bestFit="1" customWidth="1"/>
    <col min="14103" max="14103" width="10.85546875" style="119" bestFit="1" customWidth="1"/>
    <col min="14104" max="14104" width="11.28515625" style="119" bestFit="1" customWidth="1"/>
    <col min="14105" max="14105" width="11.85546875" style="119" bestFit="1" customWidth="1"/>
    <col min="14106" max="14337" width="9.140625" style="119"/>
    <col min="14338" max="14338" width="6.140625" style="119" customWidth="1"/>
    <col min="14339" max="14339" width="109.85546875" style="119" customWidth="1"/>
    <col min="14340" max="14340" width="23.28515625" style="119" customWidth="1"/>
    <col min="14341" max="14341" width="16.7109375" style="119" customWidth="1"/>
    <col min="14342" max="14342" width="12.5703125" style="119" customWidth="1"/>
    <col min="14343" max="14343" width="19.28515625" style="119" customWidth="1"/>
    <col min="14344" max="14344" width="32" style="119" bestFit="1" customWidth="1"/>
    <col min="14345" max="14345" width="38.7109375" style="119" customWidth="1"/>
    <col min="14346" max="14346" width="11.28515625" style="119" bestFit="1" customWidth="1"/>
    <col min="14347" max="14347" width="11.42578125" style="119" customWidth="1"/>
    <col min="14348" max="14349" width="9.140625" style="119"/>
    <col min="14350" max="14350" width="21.42578125" style="119" customWidth="1"/>
    <col min="14351" max="14351" width="15.28515625" style="119" bestFit="1" customWidth="1"/>
    <col min="14352" max="14352" width="28.42578125" style="119" bestFit="1" customWidth="1"/>
    <col min="14353" max="14353" width="15.28515625" style="119" bestFit="1" customWidth="1"/>
    <col min="14354" max="14354" width="15.140625" style="119" customWidth="1"/>
    <col min="14355" max="14355" width="17.7109375" style="119" bestFit="1" customWidth="1"/>
    <col min="14356" max="14356" width="9.140625" style="119"/>
    <col min="14357" max="14357" width="16.85546875" style="119" bestFit="1" customWidth="1"/>
    <col min="14358" max="14358" width="54.7109375" style="119" bestFit="1" customWidth="1"/>
    <col min="14359" max="14359" width="10.85546875" style="119" bestFit="1" customWidth="1"/>
    <col min="14360" max="14360" width="11.28515625" style="119" bestFit="1" customWidth="1"/>
    <col min="14361" max="14361" width="11.85546875" style="119" bestFit="1" customWidth="1"/>
    <col min="14362" max="14593" width="9.140625" style="119"/>
    <col min="14594" max="14594" width="6.140625" style="119" customWidth="1"/>
    <col min="14595" max="14595" width="109.85546875" style="119" customWidth="1"/>
    <col min="14596" max="14596" width="23.28515625" style="119" customWidth="1"/>
    <col min="14597" max="14597" width="16.7109375" style="119" customWidth="1"/>
    <col min="14598" max="14598" width="12.5703125" style="119" customWidth="1"/>
    <col min="14599" max="14599" width="19.28515625" style="119" customWidth="1"/>
    <col min="14600" max="14600" width="32" style="119" bestFit="1" customWidth="1"/>
    <col min="14601" max="14601" width="38.7109375" style="119" customWidth="1"/>
    <col min="14602" max="14602" width="11.28515625" style="119" bestFit="1" customWidth="1"/>
    <col min="14603" max="14603" width="11.42578125" style="119" customWidth="1"/>
    <col min="14604" max="14605" width="9.140625" style="119"/>
    <col min="14606" max="14606" width="21.42578125" style="119" customWidth="1"/>
    <col min="14607" max="14607" width="15.28515625" style="119" bestFit="1" customWidth="1"/>
    <col min="14608" max="14608" width="28.42578125" style="119" bestFit="1" customWidth="1"/>
    <col min="14609" max="14609" width="15.28515625" style="119" bestFit="1" customWidth="1"/>
    <col min="14610" max="14610" width="15.140625" style="119" customWidth="1"/>
    <col min="14611" max="14611" width="17.7109375" style="119" bestFit="1" customWidth="1"/>
    <col min="14612" max="14612" width="9.140625" style="119"/>
    <col min="14613" max="14613" width="16.85546875" style="119" bestFit="1" customWidth="1"/>
    <col min="14614" max="14614" width="54.7109375" style="119" bestFit="1" customWidth="1"/>
    <col min="14615" max="14615" width="10.85546875" style="119" bestFit="1" customWidth="1"/>
    <col min="14616" max="14616" width="11.28515625" style="119" bestFit="1" customWidth="1"/>
    <col min="14617" max="14617" width="11.85546875" style="119" bestFit="1" customWidth="1"/>
    <col min="14618" max="14849" width="9.140625" style="119"/>
    <col min="14850" max="14850" width="6.140625" style="119" customWidth="1"/>
    <col min="14851" max="14851" width="109.85546875" style="119" customWidth="1"/>
    <col min="14852" max="14852" width="23.28515625" style="119" customWidth="1"/>
    <col min="14853" max="14853" width="16.7109375" style="119" customWidth="1"/>
    <col min="14854" max="14854" width="12.5703125" style="119" customWidth="1"/>
    <col min="14855" max="14855" width="19.28515625" style="119" customWidth="1"/>
    <col min="14856" max="14856" width="32" style="119" bestFit="1" customWidth="1"/>
    <col min="14857" max="14857" width="38.7109375" style="119" customWidth="1"/>
    <col min="14858" max="14858" width="11.28515625" style="119" bestFit="1" customWidth="1"/>
    <col min="14859" max="14859" width="11.42578125" style="119" customWidth="1"/>
    <col min="14860" max="14861" width="9.140625" style="119"/>
    <col min="14862" max="14862" width="21.42578125" style="119" customWidth="1"/>
    <col min="14863" max="14863" width="15.28515625" style="119" bestFit="1" customWidth="1"/>
    <col min="14864" max="14864" width="28.42578125" style="119" bestFit="1" customWidth="1"/>
    <col min="14865" max="14865" width="15.28515625" style="119" bestFit="1" customWidth="1"/>
    <col min="14866" max="14866" width="15.140625" style="119" customWidth="1"/>
    <col min="14867" max="14867" width="17.7109375" style="119" bestFit="1" customWidth="1"/>
    <col min="14868" max="14868" width="9.140625" style="119"/>
    <col min="14869" max="14869" width="16.85546875" style="119" bestFit="1" customWidth="1"/>
    <col min="14870" max="14870" width="54.7109375" style="119" bestFit="1" customWidth="1"/>
    <col min="14871" max="14871" width="10.85546875" style="119" bestFit="1" customWidth="1"/>
    <col min="14872" max="14872" width="11.28515625" style="119" bestFit="1" customWidth="1"/>
    <col min="14873" max="14873" width="11.85546875" style="119" bestFit="1" customWidth="1"/>
    <col min="14874" max="15105" width="9.140625" style="119"/>
    <col min="15106" max="15106" width="6.140625" style="119" customWidth="1"/>
    <col min="15107" max="15107" width="109.85546875" style="119" customWidth="1"/>
    <col min="15108" max="15108" width="23.28515625" style="119" customWidth="1"/>
    <col min="15109" max="15109" width="16.7109375" style="119" customWidth="1"/>
    <col min="15110" max="15110" width="12.5703125" style="119" customWidth="1"/>
    <col min="15111" max="15111" width="19.28515625" style="119" customWidth="1"/>
    <col min="15112" max="15112" width="32" style="119" bestFit="1" customWidth="1"/>
    <col min="15113" max="15113" width="38.7109375" style="119" customWidth="1"/>
    <col min="15114" max="15114" width="11.28515625" style="119" bestFit="1" customWidth="1"/>
    <col min="15115" max="15115" width="11.42578125" style="119" customWidth="1"/>
    <col min="15116" max="15117" width="9.140625" style="119"/>
    <col min="15118" max="15118" width="21.42578125" style="119" customWidth="1"/>
    <col min="15119" max="15119" width="15.28515625" style="119" bestFit="1" customWidth="1"/>
    <col min="15120" max="15120" width="28.42578125" style="119" bestFit="1" customWidth="1"/>
    <col min="15121" max="15121" width="15.28515625" style="119" bestFit="1" customWidth="1"/>
    <col min="15122" max="15122" width="15.140625" style="119" customWidth="1"/>
    <col min="15123" max="15123" width="17.7109375" style="119" bestFit="1" customWidth="1"/>
    <col min="15124" max="15124" width="9.140625" style="119"/>
    <col min="15125" max="15125" width="16.85546875" style="119" bestFit="1" customWidth="1"/>
    <col min="15126" max="15126" width="54.7109375" style="119" bestFit="1" customWidth="1"/>
    <col min="15127" max="15127" width="10.85546875" style="119" bestFit="1" customWidth="1"/>
    <col min="15128" max="15128" width="11.28515625" style="119" bestFit="1" customWidth="1"/>
    <col min="15129" max="15129" width="11.85546875" style="119" bestFit="1" customWidth="1"/>
    <col min="15130" max="15361" width="9.140625" style="119"/>
    <col min="15362" max="15362" width="6.140625" style="119" customWidth="1"/>
    <col min="15363" max="15363" width="109.85546875" style="119" customWidth="1"/>
    <col min="15364" max="15364" width="23.28515625" style="119" customWidth="1"/>
    <col min="15365" max="15365" width="16.7109375" style="119" customWidth="1"/>
    <col min="15366" max="15366" width="12.5703125" style="119" customWidth="1"/>
    <col min="15367" max="15367" width="19.28515625" style="119" customWidth="1"/>
    <col min="15368" max="15368" width="32" style="119" bestFit="1" customWidth="1"/>
    <col min="15369" max="15369" width="38.7109375" style="119" customWidth="1"/>
    <col min="15370" max="15370" width="11.28515625" style="119" bestFit="1" customWidth="1"/>
    <col min="15371" max="15371" width="11.42578125" style="119" customWidth="1"/>
    <col min="15372" max="15373" width="9.140625" style="119"/>
    <col min="15374" max="15374" width="21.42578125" style="119" customWidth="1"/>
    <col min="15375" max="15375" width="15.28515625" style="119" bestFit="1" customWidth="1"/>
    <col min="15376" max="15376" width="28.42578125" style="119" bestFit="1" customWidth="1"/>
    <col min="15377" max="15377" width="15.28515625" style="119" bestFit="1" customWidth="1"/>
    <col min="15378" max="15378" width="15.140625" style="119" customWidth="1"/>
    <col min="15379" max="15379" width="17.7109375" style="119" bestFit="1" customWidth="1"/>
    <col min="15380" max="15380" width="9.140625" style="119"/>
    <col min="15381" max="15381" width="16.85546875" style="119" bestFit="1" customWidth="1"/>
    <col min="15382" max="15382" width="54.7109375" style="119" bestFit="1" customWidth="1"/>
    <col min="15383" max="15383" width="10.85546875" style="119" bestFit="1" customWidth="1"/>
    <col min="15384" max="15384" width="11.28515625" style="119" bestFit="1" customWidth="1"/>
    <col min="15385" max="15385" width="11.85546875" style="119" bestFit="1" customWidth="1"/>
    <col min="15386" max="15617" width="9.140625" style="119"/>
    <col min="15618" max="15618" width="6.140625" style="119" customWidth="1"/>
    <col min="15619" max="15619" width="109.85546875" style="119" customWidth="1"/>
    <col min="15620" max="15620" width="23.28515625" style="119" customWidth="1"/>
    <col min="15621" max="15621" width="16.7109375" style="119" customWidth="1"/>
    <col min="15622" max="15622" width="12.5703125" style="119" customWidth="1"/>
    <col min="15623" max="15623" width="19.28515625" style="119" customWidth="1"/>
    <col min="15624" max="15624" width="32" style="119" bestFit="1" customWidth="1"/>
    <col min="15625" max="15625" width="38.7109375" style="119" customWidth="1"/>
    <col min="15626" max="15626" width="11.28515625" style="119" bestFit="1" customWidth="1"/>
    <col min="15627" max="15627" width="11.42578125" style="119" customWidth="1"/>
    <col min="15628" max="15629" width="9.140625" style="119"/>
    <col min="15630" max="15630" width="21.42578125" style="119" customWidth="1"/>
    <col min="15631" max="15631" width="15.28515625" style="119" bestFit="1" customWidth="1"/>
    <col min="15632" max="15632" width="28.42578125" style="119" bestFit="1" customWidth="1"/>
    <col min="15633" max="15633" width="15.28515625" style="119" bestFit="1" customWidth="1"/>
    <col min="15634" max="15634" width="15.140625" style="119" customWidth="1"/>
    <col min="15635" max="15635" width="17.7109375" style="119" bestFit="1" customWidth="1"/>
    <col min="15636" max="15636" width="9.140625" style="119"/>
    <col min="15637" max="15637" width="16.85546875" style="119" bestFit="1" customWidth="1"/>
    <col min="15638" max="15638" width="54.7109375" style="119" bestFit="1" customWidth="1"/>
    <col min="15639" max="15639" width="10.85546875" style="119" bestFit="1" customWidth="1"/>
    <col min="15640" max="15640" width="11.28515625" style="119" bestFit="1" customWidth="1"/>
    <col min="15641" max="15641" width="11.85546875" style="119" bestFit="1" customWidth="1"/>
    <col min="15642" max="15873" width="9.140625" style="119"/>
    <col min="15874" max="15874" width="6.140625" style="119" customWidth="1"/>
    <col min="15875" max="15875" width="109.85546875" style="119" customWidth="1"/>
    <col min="15876" max="15876" width="23.28515625" style="119" customWidth="1"/>
    <col min="15877" max="15877" width="16.7109375" style="119" customWidth="1"/>
    <col min="15878" max="15878" width="12.5703125" style="119" customWidth="1"/>
    <col min="15879" max="15879" width="19.28515625" style="119" customWidth="1"/>
    <col min="15880" max="15880" width="32" style="119" bestFit="1" customWidth="1"/>
    <col min="15881" max="15881" width="38.7109375" style="119" customWidth="1"/>
    <col min="15882" max="15882" width="11.28515625" style="119" bestFit="1" customWidth="1"/>
    <col min="15883" max="15883" width="11.42578125" style="119" customWidth="1"/>
    <col min="15884" max="15885" width="9.140625" style="119"/>
    <col min="15886" max="15886" width="21.42578125" style="119" customWidth="1"/>
    <col min="15887" max="15887" width="15.28515625" style="119" bestFit="1" customWidth="1"/>
    <col min="15888" max="15888" width="28.42578125" style="119" bestFit="1" customWidth="1"/>
    <col min="15889" max="15889" width="15.28515625" style="119" bestFit="1" customWidth="1"/>
    <col min="15890" max="15890" width="15.140625" style="119" customWidth="1"/>
    <col min="15891" max="15891" width="17.7109375" style="119" bestFit="1" customWidth="1"/>
    <col min="15892" max="15892" width="9.140625" style="119"/>
    <col min="15893" max="15893" width="16.85546875" style="119" bestFit="1" customWidth="1"/>
    <col min="15894" max="15894" width="54.7109375" style="119" bestFit="1" customWidth="1"/>
    <col min="15895" max="15895" width="10.85546875" style="119" bestFit="1" customWidth="1"/>
    <col min="15896" max="15896" width="11.28515625" style="119" bestFit="1" customWidth="1"/>
    <col min="15897" max="15897" width="11.85546875" style="119" bestFit="1" customWidth="1"/>
    <col min="15898" max="16129" width="9.140625" style="119"/>
    <col min="16130" max="16130" width="6.140625" style="119" customWidth="1"/>
    <col min="16131" max="16131" width="109.85546875" style="119" customWidth="1"/>
    <col min="16132" max="16132" width="23.28515625" style="119" customWidth="1"/>
    <col min="16133" max="16133" width="16.7109375" style="119" customWidth="1"/>
    <col min="16134" max="16134" width="12.5703125" style="119" customWidth="1"/>
    <col min="16135" max="16135" width="19.28515625" style="119" customWidth="1"/>
    <col min="16136" max="16136" width="32" style="119" bestFit="1" customWidth="1"/>
    <col min="16137" max="16137" width="38.7109375" style="119" customWidth="1"/>
    <col min="16138" max="16138" width="11.28515625" style="119" bestFit="1" customWidth="1"/>
    <col min="16139" max="16139" width="11.42578125" style="119" customWidth="1"/>
    <col min="16140" max="16141" width="9.140625" style="119"/>
    <col min="16142" max="16142" width="21.42578125" style="119" customWidth="1"/>
    <col min="16143" max="16143" width="15.28515625" style="119" bestFit="1" customWidth="1"/>
    <col min="16144" max="16144" width="28.42578125" style="119" bestFit="1" customWidth="1"/>
    <col min="16145" max="16145" width="15.28515625" style="119" bestFit="1" customWidth="1"/>
    <col min="16146" max="16146" width="15.140625" style="119" customWidth="1"/>
    <col min="16147" max="16147" width="17.7109375" style="119" bestFit="1" customWidth="1"/>
    <col min="16148" max="16148" width="9.140625" style="119"/>
    <col min="16149" max="16149" width="16.85546875" style="119" bestFit="1" customWidth="1"/>
    <col min="16150" max="16150" width="54.7109375" style="119" bestFit="1" customWidth="1"/>
    <col min="16151" max="16151" width="10.85546875" style="119" bestFit="1" customWidth="1"/>
    <col min="16152" max="16152" width="11.28515625" style="119" bestFit="1" customWidth="1"/>
    <col min="16153" max="16153" width="11.85546875" style="119" bestFit="1" customWidth="1"/>
    <col min="16154" max="16384" width="9.140625" style="119"/>
  </cols>
  <sheetData>
    <row r="1" spans="1:71" ht="15.75" x14ac:dyDescent="0.3">
      <c r="A1" s="327" t="s">
        <v>161</v>
      </c>
      <c r="B1" s="144"/>
      <c r="H1" s="148"/>
      <c r="I1" s="126"/>
      <c r="J1" s="125"/>
      <c r="K1" s="127"/>
      <c r="L1" s="127"/>
      <c r="M1" s="125"/>
      <c r="N1" s="125"/>
      <c r="O1" s="127"/>
      <c r="P1" s="127"/>
      <c r="Q1" s="125"/>
      <c r="R1" s="125"/>
      <c r="S1" s="127"/>
      <c r="T1" s="127"/>
      <c r="U1" s="125"/>
      <c r="V1" s="125"/>
      <c r="W1" s="128"/>
      <c r="X1" s="128"/>
      <c r="Y1" s="125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8"/>
      <c r="AN1" s="118"/>
      <c r="AO1" s="118"/>
      <c r="AP1" s="118"/>
      <c r="AQ1" s="118"/>
      <c r="AR1" s="118"/>
      <c r="AS1" s="118"/>
      <c r="AT1" s="118"/>
      <c r="AU1" s="118"/>
      <c r="AV1" s="118"/>
      <c r="AW1" s="118"/>
      <c r="AX1" s="118"/>
      <c r="AY1" s="118"/>
      <c r="AZ1" s="118"/>
      <c r="BA1" s="118"/>
      <c r="BB1" s="118"/>
      <c r="BC1" s="118"/>
      <c r="BD1" s="118"/>
      <c r="BE1" s="118"/>
      <c r="BF1" s="118"/>
      <c r="BG1" s="118"/>
      <c r="BH1" s="118"/>
      <c r="BI1" s="118"/>
      <c r="BJ1" s="118"/>
      <c r="BK1" s="118"/>
      <c r="BL1" s="118"/>
      <c r="BM1" s="118"/>
      <c r="BN1" s="118"/>
      <c r="BO1" s="118"/>
      <c r="BP1" s="118"/>
      <c r="BQ1" s="118"/>
      <c r="BR1" s="118"/>
      <c r="BS1" s="118"/>
    </row>
    <row r="2" spans="1:71" ht="18.75" customHeight="1" x14ac:dyDescent="0.25">
      <c r="A2" s="329" t="s">
        <v>154</v>
      </c>
      <c r="B2" s="330"/>
      <c r="C2" s="73" t="s">
        <v>34</v>
      </c>
      <c r="D2" s="331"/>
      <c r="E2" s="332"/>
      <c r="F2" s="333"/>
      <c r="G2" s="160"/>
      <c r="H2" s="312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167"/>
      <c r="AB2" s="167"/>
      <c r="AC2" s="167"/>
      <c r="AD2" s="167"/>
      <c r="AE2" s="167"/>
      <c r="AF2" s="167"/>
      <c r="AG2" s="167"/>
      <c r="AH2" s="167"/>
      <c r="AI2" s="167"/>
      <c r="AJ2" s="167"/>
      <c r="AK2" s="167"/>
      <c r="AL2" s="167"/>
      <c r="AM2" s="167"/>
      <c r="AN2" s="167"/>
      <c r="AO2" s="167"/>
      <c r="AP2" s="167"/>
      <c r="AQ2" s="167"/>
      <c r="AR2" s="167"/>
      <c r="AS2" s="167"/>
      <c r="AT2" s="167"/>
      <c r="AU2" s="167"/>
      <c r="AV2" s="167"/>
      <c r="AW2" s="167"/>
      <c r="AX2" s="167"/>
      <c r="AY2" s="167"/>
      <c r="AZ2" s="167"/>
      <c r="BA2" s="167"/>
      <c r="BB2" s="167"/>
      <c r="BC2" s="167"/>
      <c r="BD2" s="167"/>
      <c r="BE2" s="167"/>
    </row>
    <row r="3" spans="1:71" s="122" customFormat="1" ht="50.25" customHeight="1" x14ac:dyDescent="0.25">
      <c r="A3" s="120" t="s">
        <v>27</v>
      </c>
      <c r="B3" s="121" t="s">
        <v>28</v>
      </c>
      <c r="C3" s="3" t="s">
        <v>43</v>
      </c>
      <c r="D3" s="238" t="s">
        <v>29</v>
      </c>
      <c r="E3" s="238" t="s">
        <v>30</v>
      </c>
      <c r="F3" s="123" t="s">
        <v>31</v>
      </c>
      <c r="G3" s="124" t="s">
        <v>32</v>
      </c>
      <c r="H3" s="146" t="s">
        <v>33</v>
      </c>
      <c r="I3" s="172"/>
      <c r="J3" s="172"/>
      <c r="K3" s="172"/>
      <c r="L3" s="172"/>
      <c r="M3" s="172"/>
      <c r="N3" s="172"/>
      <c r="O3" s="172"/>
      <c r="P3" s="172"/>
      <c r="Q3" s="172"/>
      <c r="R3" s="173"/>
      <c r="S3" s="173"/>
      <c r="T3" s="173"/>
      <c r="U3" s="173"/>
      <c r="V3" s="173"/>
      <c r="W3" s="173"/>
      <c r="X3" s="173"/>
      <c r="Y3" s="173"/>
      <c r="Z3" s="173"/>
      <c r="AA3" s="173"/>
      <c r="AB3" s="173"/>
      <c r="AC3" s="173"/>
      <c r="AD3" s="173"/>
      <c r="AE3" s="173"/>
      <c r="AF3" s="173"/>
      <c r="AG3" s="173"/>
      <c r="AH3" s="173"/>
      <c r="AI3" s="173"/>
      <c r="AJ3" s="173"/>
      <c r="AK3" s="173"/>
      <c r="AL3" s="173"/>
      <c r="AM3" s="173"/>
      <c r="AN3" s="173"/>
      <c r="AO3" s="173"/>
      <c r="AP3" s="173"/>
      <c r="AQ3" s="173"/>
      <c r="AR3" s="173"/>
      <c r="AS3" s="173"/>
      <c r="AT3" s="173"/>
      <c r="AU3" s="173"/>
      <c r="AV3" s="173"/>
      <c r="AW3" s="173"/>
      <c r="AX3" s="173"/>
      <c r="AY3" s="173"/>
      <c r="AZ3" s="173"/>
      <c r="BA3" s="173"/>
      <c r="BB3" s="173"/>
      <c r="BC3" s="173"/>
      <c r="BD3" s="173"/>
      <c r="BE3" s="173"/>
    </row>
    <row r="4" spans="1:71" s="9" customFormat="1" ht="20.25" x14ac:dyDescent="0.25">
      <c r="A4" s="6"/>
      <c r="B4" s="336" t="s">
        <v>15</v>
      </c>
      <c r="C4" s="337"/>
      <c r="D4" s="337"/>
      <c r="E4" s="337"/>
      <c r="F4" s="337"/>
      <c r="G4" s="337"/>
      <c r="H4" s="33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</row>
    <row r="5" spans="1:71" ht="54.75" x14ac:dyDescent="0.3">
      <c r="A5" s="174"/>
      <c r="B5" s="175" t="s">
        <v>134</v>
      </c>
      <c r="C5" s="47"/>
      <c r="D5" s="47"/>
      <c r="E5" s="47"/>
      <c r="F5" s="176"/>
      <c r="G5" s="47"/>
      <c r="H5" s="310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81"/>
      <c r="W5" s="166"/>
      <c r="X5" s="166"/>
      <c r="Y5" s="166"/>
      <c r="Z5" s="167"/>
      <c r="AA5" s="167"/>
      <c r="AB5" s="167"/>
      <c r="AC5" s="167"/>
      <c r="AD5" s="167"/>
      <c r="AE5" s="167"/>
      <c r="AF5" s="167"/>
      <c r="AG5" s="167"/>
      <c r="AH5" s="167"/>
      <c r="AI5" s="167"/>
      <c r="AJ5" s="167"/>
      <c r="AK5" s="167"/>
      <c r="AL5" s="167"/>
      <c r="AM5" s="167"/>
      <c r="AN5" s="167"/>
      <c r="AO5" s="167"/>
      <c r="AP5" s="167"/>
      <c r="AQ5" s="167"/>
      <c r="AR5" s="167"/>
      <c r="AS5" s="167"/>
      <c r="AT5" s="167"/>
      <c r="AU5" s="167"/>
      <c r="AV5" s="167"/>
      <c r="AW5" s="167"/>
      <c r="AX5" s="167"/>
      <c r="AY5" s="167"/>
      <c r="AZ5" s="167"/>
      <c r="BA5" s="167"/>
      <c r="BB5" s="167"/>
      <c r="BC5" s="167"/>
      <c r="BD5" s="167"/>
      <c r="BE5" s="167"/>
    </row>
    <row r="6" spans="1:71" ht="15.75" x14ac:dyDescent="0.3">
      <c r="A6" s="174">
        <v>5001</v>
      </c>
      <c r="B6" s="182" t="s">
        <v>83</v>
      </c>
      <c r="C6" s="149"/>
      <c r="D6" s="183">
        <v>3775</v>
      </c>
      <c r="E6" s="183">
        <v>4175</v>
      </c>
      <c r="F6" s="176">
        <v>1279</v>
      </c>
      <c r="G6" s="47">
        <f t="shared" ref="G6:G15" si="0">C6*F6</f>
        <v>0</v>
      </c>
      <c r="H6" s="38" t="str">
        <f>IF(C6="","bedrag niet ingevuld",IF(C6&lt;D6,"bedrag &lt; min.",IF(C6&gt;E6,"bedrag &gt; max.","")))</f>
        <v>bedrag niet ingevuld</v>
      </c>
      <c r="I6" s="181"/>
      <c r="J6" s="181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81"/>
      <c r="W6" s="166"/>
      <c r="X6" s="166"/>
      <c r="Y6" s="166"/>
      <c r="Z6" s="167"/>
      <c r="AA6" s="167"/>
      <c r="AB6" s="167"/>
      <c r="AC6" s="167"/>
      <c r="AD6" s="167"/>
      <c r="AE6" s="167"/>
      <c r="AF6" s="167"/>
      <c r="AG6" s="167"/>
      <c r="AH6" s="167"/>
      <c r="AI6" s="167"/>
      <c r="AJ6" s="167"/>
      <c r="AK6" s="167"/>
      <c r="AL6" s="167"/>
      <c r="AM6" s="167"/>
      <c r="AN6" s="167"/>
      <c r="AO6" s="167"/>
      <c r="AP6" s="167"/>
      <c r="AQ6" s="167"/>
      <c r="AR6" s="167"/>
      <c r="AS6" s="167"/>
      <c r="AT6" s="167"/>
      <c r="AU6" s="167"/>
      <c r="AV6" s="167"/>
      <c r="AW6" s="167"/>
      <c r="AX6" s="167"/>
      <c r="AY6" s="167"/>
      <c r="AZ6" s="167"/>
      <c r="BA6" s="167"/>
      <c r="BB6" s="167"/>
      <c r="BC6" s="167"/>
      <c r="BD6" s="167"/>
      <c r="BE6" s="167"/>
    </row>
    <row r="7" spans="1:71" ht="13.5" customHeight="1" x14ac:dyDescent="0.3">
      <c r="A7" s="174">
        <f>A6+1</f>
        <v>5002</v>
      </c>
      <c r="B7" s="182" t="s">
        <v>84</v>
      </c>
      <c r="C7" s="149"/>
      <c r="D7" s="183">
        <v>3490</v>
      </c>
      <c r="E7" s="183">
        <v>3860</v>
      </c>
      <c r="F7" s="176">
        <v>411</v>
      </c>
      <c r="G7" s="47">
        <f t="shared" si="0"/>
        <v>0</v>
      </c>
      <c r="H7" s="38" t="str">
        <f>IF(C7="","bedrag niet ingevuld",IF(C7&lt;D7,"bedrag &lt; min.",IF(C7&gt;E7,"bedrag &gt; max.","")))</f>
        <v>bedrag niet ingevuld</v>
      </c>
      <c r="I7" s="181"/>
      <c r="J7" s="181"/>
      <c r="K7" s="181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81"/>
      <c r="W7" s="166"/>
      <c r="X7" s="166"/>
      <c r="Y7" s="166"/>
      <c r="Z7" s="167"/>
      <c r="AA7" s="167"/>
      <c r="AB7" s="167"/>
      <c r="AC7" s="167"/>
      <c r="AD7" s="167"/>
      <c r="AE7" s="167"/>
      <c r="AF7" s="167"/>
      <c r="AG7" s="167"/>
      <c r="AH7" s="167"/>
      <c r="AI7" s="167"/>
      <c r="AJ7" s="167"/>
      <c r="AK7" s="167"/>
      <c r="AL7" s="167"/>
      <c r="AM7" s="167"/>
      <c r="AN7" s="167"/>
      <c r="AO7" s="167"/>
      <c r="AP7" s="167"/>
      <c r="AQ7" s="167"/>
      <c r="AR7" s="167"/>
      <c r="AS7" s="167"/>
      <c r="AT7" s="167"/>
      <c r="AU7" s="167"/>
      <c r="AV7" s="167"/>
      <c r="AW7" s="167"/>
      <c r="AX7" s="167"/>
      <c r="AY7" s="167"/>
      <c r="AZ7" s="167"/>
      <c r="BA7" s="167"/>
      <c r="BB7" s="167"/>
      <c r="BC7" s="167"/>
      <c r="BD7" s="167"/>
      <c r="BE7" s="167"/>
    </row>
    <row r="8" spans="1:71" ht="13.5" customHeight="1" x14ac:dyDescent="0.3">
      <c r="A8" s="174">
        <f t="shared" ref="A8:A15" si="1">A7+1</f>
        <v>5003</v>
      </c>
      <c r="B8" s="182" t="s">
        <v>85</v>
      </c>
      <c r="C8" s="149"/>
      <c r="D8" s="48">
        <v>332</v>
      </c>
      <c r="E8" s="48">
        <v>368</v>
      </c>
      <c r="F8" s="176">
        <v>205</v>
      </c>
      <c r="G8" s="47">
        <f t="shared" si="0"/>
        <v>0</v>
      </c>
      <c r="H8" s="38" t="str">
        <f>IF(C8="","bedrag niet ingevuld",IF(C8&lt;D8,"bedrag &lt; min.",IF(C8&gt;E8,"bedrag &gt; max.","")))</f>
        <v>bedrag niet ingevuld</v>
      </c>
      <c r="I8" s="181"/>
      <c r="J8" s="181"/>
      <c r="K8" s="181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81"/>
      <c r="W8" s="166"/>
      <c r="X8" s="166"/>
      <c r="Y8" s="166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  <c r="AW8" s="167"/>
      <c r="AX8" s="167"/>
      <c r="AY8" s="167"/>
      <c r="AZ8" s="167"/>
      <c r="BA8" s="167"/>
      <c r="BB8" s="167"/>
      <c r="BC8" s="167"/>
      <c r="BD8" s="167"/>
      <c r="BE8" s="167"/>
    </row>
    <row r="9" spans="1:71" ht="28.5" x14ac:dyDescent="0.3">
      <c r="A9" s="174">
        <f t="shared" si="1"/>
        <v>5004</v>
      </c>
      <c r="B9" s="182" t="s">
        <v>86</v>
      </c>
      <c r="C9" s="149"/>
      <c r="D9" s="183">
        <v>3775</v>
      </c>
      <c r="E9" s="183">
        <v>4175</v>
      </c>
      <c r="F9" s="176">
        <v>412</v>
      </c>
      <c r="G9" s="47">
        <f t="shared" si="0"/>
        <v>0</v>
      </c>
      <c r="H9" s="38" t="str">
        <f>IF(C9="","bedrag niet ingevuld",IF(C9&lt;D9,"bedrag &lt; min.",IF(C9&gt;E9,"bedrag &gt; max.","")))</f>
        <v>bedrag niet ingevuld</v>
      </c>
      <c r="I9" s="181"/>
      <c r="J9" s="181"/>
      <c r="K9" s="181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81"/>
      <c r="W9" s="166"/>
      <c r="X9" s="166"/>
      <c r="Y9" s="166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/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</row>
    <row r="10" spans="1:71" ht="28.5" x14ac:dyDescent="0.3">
      <c r="A10" s="174">
        <f t="shared" si="1"/>
        <v>5005</v>
      </c>
      <c r="B10" s="182" t="s">
        <v>87</v>
      </c>
      <c r="C10" s="149"/>
      <c r="D10" s="183">
        <v>-332.5</v>
      </c>
      <c r="E10" s="183">
        <v>-420</v>
      </c>
      <c r="F10" s="176">
        <v>206</v>
      </c>
      <c r="G10" s="47">
        <f t="shared" si="0"/>
        <v>0</v>
      </c>
      <c r="H10" s="38" t="str">
        <f>IF(C10="","bedrag niet ingevuld",IF(C10&gt;D10,"bedrag &lt; min.",IF(C10&lt;E10,"bedrag &gt; max.","")))</f>
        <v>bedrag niet ingevuld</v>
      </c>
      <c r="I10" s="181"/>
      <c r="J10" s="181"/>
      <c r="K10" s="181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81"/>
      <c r="W10" s="166"/>
      <c r="X10" s="166"/>
      <c r="Y10" s="166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O10" s="167"/>
      <c r="AP10" s="167"/>
      <c r="AQ10" s="167"/>
      <c r="AR10" s="167"/>
      <c r="AS10" s="167"/>
      <c r="AT10" s="167"/>
      <c r="AU10" s="167"/>
      <c r="AV10" s="167"/>
      <c r="AW10" s="167"/>
      <c r="AX10" s="167"/>
      <c r="AY10" s="167"/>
      <c r="AZ10" s="167"/>
      <c r="BA10" s="167"/>
      <c r="BB10" s="167"/>
      <c r="BC10" s="167"/>
      <c r="BD10" s="167"/>
      <c r="BE10" s="167"/>
    </row>
    <row r="11" spans="1:71" ht="15.75" x14ac:dyDescent="0.3">
      <c r="A11" s="174">
        <f t="shared" si="1"/>
        <v>5006</v>
      </c>
      <c r="B11" s="182" t="s">
        <v>135</v>
      </c>
      <c r="C11" s="149"/>
      <c r="D11" s="183">
        <v>3560</v>
      </c>
      <c r="E11" s="183">
        <v>3940</v>
      </c>
      <c r="F11" s="176">
        <v>421</v>
      </c>
      <c r="G11" s="47">
        <f t="shared" si="0"/>
        <v>0</v>
      </c>
      <c r="H11" s="38" t="str">
        <f>IF(C11="","bedrag niet ingevuld",IF(C11&lt;D11,"bedrag &lt; min.",IF(C11&gt;E11,"bedrag &gt; max.","")))</f>
        <v>bedrag niet ingevuld</v>
      </c>
      <c r="I11" s="181"/>
      <c r="J11" s="181"/>
      <c r="K11" s="181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81"/>
      <c r="W11" s="166"/>
      <c r="X11" s="166"/>
      <c r="Y11" s="166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  <c r="AW11" s="167"/>
      <c r="AX11" s="167"/>
      <c r="AY11" s="167"/>
      <c r="AZ11" s="167"/>
      <c r="BA11" s="167"/>
      <c r="BB11" s="167"/>
      <c r="BC11" s="167"/>
      <c r="BD11" s="167"/>
      <c r="BE11" s="167"/>
    </row>
    <row r="12" spans="1:71" ht="15.75" x14ac:dyDescent="0.3">
      <c r="A12" s="174">
        <f t="shared" si="1"/>
        <v>5007</v>
      </c>
      <c r="B12" s="182" t="s">
        <v>89</v>
      </c>
      <c r="C12" s="149"/>
      <c r="D12" s="183">
        <v>760</v>
      </c>
      <c r="E12" s="183">
        <v>840</v>
      </c>
      <c r="F12" s="176">
        <v>1993</v>
      </c>
      <c r="G12" s="47">
        <f t="shared" si="0"/>
        <v>0</v>
      </c>
      <c r="H12" s="38" t="str">
        <f>IF(C12="","bedrag niet ingevuld",IF(C12&lt;D12,"bedrag &lt; min.",IF(C12&gt;E12,"bedrag &gt; max.","")))</f>
        <v>bedrag niet ingevuld</v>
      </c>
      <c r="I12" s="181"/>
      <c r="J12" s="181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81"/>
      <c r="W12" s="166"/>
      <c r="X12" s="166"/>
      <c r="Y12" s="166"/>
      <c r="Z12" s="167"/>
      <c r="AA12" s="167"/>
      <c r="AB12" s="167"/>
      <c r="AC12" s="167"/>
      <c r="AD12" s="167"/>
      <c r="AE12" s="167"/>
      <c r="AF12" s="167"/>
      <c r="AG12" s="167"/>
      <c r="AH12" s="167"/>
      <c r="AI12" s="167"/>
      <c r="AJ12" s="167"/>
      <c r="AK12" s="167"/>
      <c r="AL12" s="167"/>
      <c r="AM12" s="167"/>
      <c r="AN12" s="167"/>
      <c r="AO12" s="167"/>
      <c r="AP12" s="167"/>
      <c r="AQ12" s="167"/>
      <c r="AR12" s="167"/>
      <c r="AS12" s="167"/>
      <c r="AT12" s="167"/>
      <c r="AU12" s="167"/>
      <c r="AV12" s="167"/>
      <c r="AW12" s="167"/>
      <c r="AX12" s="167"/>
      <c r="AY12" s="167"/>
      <c r="AZ12" s="167"/>
      <c r="BA12" s="167"/>
      <c r="BB12" s="167"/>
      <c r="BC12" s="167"/>
      <c r="BD12" s="167"/>
      <c r="BE12" s="167"/>
    </row>
    <row r="13" spans="1:71" ht="15.75" x14ac:dyDescent="0.3">
      <c r="A13" s="174">
        <f t="shared" si="1"/>
        <v>5008</v>
      </c>
      <c r="B13" s="182" t="s">
        <v>73</v>
      </c>
      <c r="C13" s="149"/>
      <c r="D13" s="183">
        <v>71.25</v>
      </c>
      <c r="E13" s="183">
        <v>78.75</v>
      </c>
      <c r="F13" s="176">
        <v>10</v>
      </c>
      <c r="G13" s="47">
        <f t="shared" si="0"/>
        <v>0</v>
      </c>
      <c r="H13" s="38" t="str">
        <f>IF(C13="","bedrag niet ingevuld",IF(C13&lt;D13,"bedrag &lt; min.",IF(C13&gt;E13,"bedrag &gt; max.","")))</f>
        <v>bedrag niet ingevuld</v>
      </c>
      <c r="I13" s="181"/>
      <c r="J13" s="181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81"/>
      <c r="W13" s="166"/>
      <c r="X13" s="166"/>
      <c r="Y13" s="166"/>
      <c r="Z13" s="167"/>
      <c r="AA13" s="167"/>
      <c r="AB13" s="167"/>
      <c r="AC13" s="167"/>
      <c r="AD13" s="167"/>
      <c r="AE13" s="167"/>
      <c r="AF13" s="167"/>
      <c r="AG13" s="167"/>
      <c r="AH13" s="167"/>
      <c r="AI13" s="167"/>
      <c r="AJ13" s="167"/>
      <c r="AK13" s="167"/>
      <c r="AL13" s="167"/>
      <c r="AM13" s="167"/>
      <c r="AN13" s="167"/>
      <c r="AO13" s="167"/>
      <c r="AP13" s="167"/>
      <c r="AQ13" s="167"/>
      <c r="AR13" s="167"/>
      <c r="AS13" s="167"/>
      <c r="AT13" s="167"/>
      <c r="AU13" s="167"/>
      <c r="AV13" s="167"/>
      <c r="AW13" s="167"/>
      <c r="AX13" s="167"/>
      <c r="AY13" s="167"/>
      <c r="AZ13" s="167"/>
      <c r="BA13" s="167"/>
      <c r="BB13" s="167"/>
      <c r="BC13" s="167"/>
      <c r="BD13" s="167"/>
      <c r="BE13" s="167"/>
    </row>
    <row r="14" spans="1:71" ht="15.75" x14ac:dyDescent="0.3">
      <c r="A14" s="174">
        <f t="shared" si="1"/>
        <v>5009</v>
      </c>
      <c r="B14" s="182" t="s">
        <v>90</v>
      </c>
      <c r="C14" s="149"/>
      <c r="D14" s="183">
        <v>4536</v>
      </c>
      <c r="E14" s="183">
        <v>5014</v>
      </c>
      <c r="F14" s="176">
        <v>30</v>
      </c>
      <c r="G14" s="47">
        <f t="shared" si="0"/>
        <v>0</v>
      </c>
      <c r="H14" s="38" t="str">
        <f>IF(C14="","bedrag niet ingevuld",IF(C14&lt;D14,"bedrag &lt; min.",IF(C14&gt;E14,"bedrag &gt; max.","")))</f>
        <v>bedrag niet ingevuld</v>
      </c>
      <c r="I14" s="181"/>
      <c r="J14" s="181"/>
      <c r="K14" s="166"/>
      <c r="L14" s="166"/>
      <c r="M14" s="166"/>
      <c r="N14" s="166"/>
      <c r="O14" s="166"/>
      <c r="P14" s="166"/>
      <c r="Q14" s="166"/>
      <c r="R14" s="166"/>
      <c r="S14" s="166"/>
      <c r="T14" s="166"/>
      <c r="U14" s="166"/>
      <c r="V14" s="181"/>
      <c r="W14" s="166"/>
      <c r="X14" s="166"/>
      <c r="Y14" s="166"/>
      <c r="Z14" s="167"/>
      <c r="AA14" s="167"/>
      <c r="AB14" s="167"/>
      <c r="AC14" s="167"/>
      <c r="AD14" s="167"/>
      <c r="AE14" s="167"/>
      <c r="AF14" s="167"/>
      <c r="AG14" s="167"/>
      <c r="AH14" s="167"/>
      <c r="AI14" s="167"/>
      <c r="AJ14" s="167"/>
      <c r="AK14" s="167"/>
      <c r="AL14" s="167"/>
      <c r="AM14" s="167"/>
      <c r="AN14" s="167"/>
      <c r="AO14" s="167"/>
      <c r="AP14" s="167"/>
      <c r="AQ14" s="167"/>
      <c r="AR14" s="167"/>
      <c r="AS14" s="167"/>
      <c r="AT14" s="167"/>
      <c r="AU14" s="167"/>
      <c r="AV14" s="167"/>
      <c r="AW14" s="167"/>
      <c r="AX14" s="167"/>
      <c r="AY14" s="167"/>
      <c r="AZ14" s="167"/>
      <c r="BA14" s="167"/>
      <c r="BB14" s="167"/>
      <c r="BC14" s="167"/>
      <c r="BD14" s="167"/>
      <c r="BE14" s="167"/>
    </row>
    <row r="15" spans="1:71" ht="15.75" x14ac:dyDescent="0.3">
      <c r="A15" s="174">
        <f t="shared" si="1"/>
        <v>5010</v>
      </c>
      <c r="B15" s="182" t="s">
        <v>91</v>
      </c>
      <c r="C15" s="149"/>
      <c r="D15" s="183">
        <v>1045</v>
      </c>
      <c r="E15" s="183">
        <v>1155</v>
      </c>
      <c r="F15" s="176">
        <v>10</v>
      </c>
      <c r="G15" s="47">
        <f t="shared" si="0"/>
        <v>0</v>
      </c>
      <c r="H15" s="38" t="str">
        <f>IF(C15="","bedrag niet ingevuld",IF(C15&lt;D15,"bedrag &lt; min.",IF(C15&gt;E15,"bedrag &gt; max.","")))</f>
        <v>bedrag niet ingevuld</v>
      </c>
      <c r="I15" s="181"/>
      <c r="J15" s="181"/>
      <c r="K15" s="166"/>
      <c r="L15" s="166"/>
      <c r="M15" s="166"/>
      <c r="N15" s="166"/>
      <c r="O15" s="166"/>
      <c r="P15" s="166"/>
      <c r="Q15" s="166"/>
      <c r="R15" s="166"/>
      <c r="S15" s="166"/>
      <c r="T15" s="166"/>
      <c r="U15" s="166"/>
      <c r="V15" s="181"/>
      <c r="W15" s="166"/>
      <c r="X15" s="166"/>
      <c r="Y15" s="166"/>
      <c r="Z15" s="167"/>
      <c r="AA15" s="167"/>
      <c r="AB15" s="167"/>
      <c r="AC15" s="167"/>
      <c r="AD15" s="167"/>
      <c r="AE15" s="167"/>
      <c r="AF15" s="167"/>
      <c r="AG15" s="167"/>
      <c r="AH15" s="167"/>
      <c r="AI15" s="167"/>
      <c r="AJ15" s="167"/>
      <c r="AK15" s="167"/>
      <c r="AL15" s="167"/>
      <c r="AM15" s="167"/>
      <c r="AN15" s="167"/>
      <c r="AO15" s="167"/>
      <c r="AP15" s="167"/>
      <c r="AQ15" s="167"/>
      <c r="AR15" s="167"/>
      <c r="AS15" s="167"/>
      <c r="AT15" s="167"/>
      <c r="AU15" s="167"/>
      <c r="AV15" s="167"/>
      <c r="AW15" s="167"/>
      <c r="AX15" s="167"/>
      <c r="AY15" s="167"/>
      <c r="AZ15" s="167"/>
      <c r="BA15" s="167"/>
      <c r="BB15" s="167"/>
      <c r="BC15" s="167"/>
      <c r="BD15" s="167"/>
      <c r="BE15" s="167"/>
    </row>
    <row r="16" spans="1:71" x14ac:dyDescent="0.25">
      <c r="A16" s="174"/>
      <c r="B16" s="293"/>
      <c r="C16" s="334" t="s">
        <v>92</v>
      </c>
      <c r="D16" s="334"/>
      <c r="E16" s="334"/>
      <c r="F16" s="334"/>
      <c r="G16" s="88">
        <f>SUM(G6:G15)</f>
        <v>0</v>
      </c>
      <c r="H16" s="90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  <c r="V16" s="166"/>
      <c r="W16" s="166"/>
      <c r="X16" s="166"/>
      <c r="Y16" s="166"/>
      <c r="Z16" s="167"/>
      <c r="AA16" s="167"/>
      <c r="AB16" s="167"/>
      <c r="AC16" s="167"/>
      <c r="AD16" s="167"/>
      <c r="AE16" s="167"/>
      <c r="AF16" s="167"/>
      <c r="AG16" s="167"/>
      <c r="AH16" s="167"/>
      <c r="AI16" s="167"/>
      <c r="AJ16" s="167"/>
      <c r="AK16" s="167"/>
      <c r="AL16" s="167"/>
      <c r="AM16" s="167"/>
      <c r="AN16" s="167"/>
      <c r="AO16" s="167"/>
      <c r="AP16" s="167"/>
      <c r="AQ16" s="167"/>
      <c r="AR16" s="167"/>
      <c r="AS16" s="167"/>
      <c r="AT16" s="167"/>
      <c r="AU16" s="167"/>
      <c r="AV16" s="167"/>
      <c r="AW16" s="167"/>
      <c r="AX16" s="167"/>
      <c r="AY16" s="167"/>
      <c r="AZ16" s="167"/>
      <c r="BA16" s="167"/>
      <c r="BB16" s="167"/>
      <c r="BC16" s="167"/>
      <c r="BD16" s="167"/>
      <c r="BE16" s="167"/>
    </row>
    <row r="17" spans="1:57" s="9" customFormat="1" ht="20.25" x14ac:dyDescent="0.25">
      <c r="A17" s="6"/>
      <c r="B17" s="336" t="s">
        <v>145</v>
      </c>
      <c r="C17" s="337"/>
      <c r="D17" s="337"/>
      <c r="E17" s="337"/>
      <c r="F17" s="337"/>
      <c r="G17" s="337"/>
      <c r="H17" s="33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</row>
    <row r="18" spans="1:57" ht="15.75" x14ac:dyDescent="0.3">
      <c r="A18" s="174">
        <f>A15+1</f>
        <v>5011</v>
      </c>
      <c r="B18" s="294" t="s">
        <v>70</v>
      </c>
      <c r="C18" s="149"/>
      <c r="D18" s="93">
        <v>14.25</v>
      </c>
      <c r="E18" s="93">
        <v>15.75</v>
      </c>
      <c r="F18" s="192">
        <v>1</v>
      </c>
      <c r="G18" s="47">
        <f>C18*F18</f>
        <v>0</v>
      </c>
      <c r="H18" s="38" t="str">
        <f t="shared" ref="H18:H22" si="2">IF(C18="","bedrag niet ingevuld",IF(C18&lt;D18,"bedrag &lt; min.",IF(C18&gt;E18,"bedrag &gt; max.","")))</f>
        <v>bedrag niet ingevuld</v>
      </c>
      <c r="I18" s="190"/>
      <c r="J18" s="190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6"/>
      <c r="W18" s="166"/>
      <c r="X18" s="181"/>
      <c r="Y18" s="181"/>
      <c r="Z18" s="167"/>
      <c r="AA18" s="167"/>
      <c r="AB18" s="167"/>
      <c r="AC18" s="167"/>
      <c r="AD18" s="167"/>
      <c r="AE18" s="167"/>
      <c r="AF18" s="167"/>
      <c r="AG18" s="167"/>
      <c r="AH18" s="167"/>
      <c r="AI18" s="167"/>
      <c r="AJ18" s="167"/>
      <c r="AK18" s="167"/>
      <c r="AL18" s="167"/>
      <c r="AM18" s="167"/>
      <c r="AN18" s="167"/>
      <c r="AO18" s="167"/>
      <c r="AP18" s="167"/>
      <c r="AQ18" s="167"/>
      <c r="AR18" s="167"/>
      <c r="AS18" s="167"/>
      <c r="AT18" s="167"/>
      <c r="AU18" s="167"/>
      <c r="AV18" s="167"/>
      <c r="AW18" s="167"/>
      <c r="AX18" s="167"/>
      <c r="AY18" s="167"/>
      <c r="AZ18" s="167"/>
      <c r="BA18" s="167"/>
      <c r="BB18" s="167"/>
      <c r="BC18" s="167"/>
      <c r="BD18" s="167"/>
      <c r="BE18" s="167"/>
    </row>
    <row r="19" spans="1:57" ht="15.75" x14ac:dyDescent="0.3">
      <c r="A19" s="174">
        <f t="shared" ref="A19:A22" si="3">A18+1</f>
        <v>5012</v>
      </c>
      <c r="B19" s="294" t="s">
        <v>69</v>
      </c>
      <c r="C19" s="149"/>
      <c r="D19" s="93">
        <v>80.75</v>
      </c>
      <c r="E19" s="93">
        <v>89.25</v>
      </c>
      <c r="F19" s="192">
        <v>1</v>
      </c>
      <c r="G19" s="47">
        <f>C19*F19</f>
        <v>0</v>
      </c>
      <c r="H19" s="38" t="str">
        <f t="shared" si="2"/>
        <v>bedrag niet ingevuld</v>
      </c>
      <c r="I19" s="190"/>
      <c r="J19" s="190"/>
      <c r="K19" s="166"/>
      <c r="L19" s="166"/>
      <c r="M19" s="166"/>
      <c r="N19" s="166"/>
      <c r="O19" s="166"/>
      <c r="P19" s="166"/>
      <c r="Q19" s="166"/>
      <c r="R19" s="166"/>
      <c r="S19" s="166"/>
      <c r="T19" s="166"/>
      <c r="U19" s="166"/>
      <c r="V19" s="166"/>
      <c r="W19" s="166"/>
      <c r="X19" s="181"/>
      <c r="Y19" s="181"/>
      <c r="Z19" s="167"/>
      <c r="AA19" s="167"/>
      <c r="AB19" s="167"/>
      <c r="AC19" s="167"/>
      <c r="AD19" s="167"/>
      <c r="AE19" s="167"/>
      <c r="AF19" s="167"/>
      <c r="AG19" s="167"/>
      <c r="AH19" s="167"/>
      <c r="AI19" s="167"/>
      <c r="AJ19" s="167"/>
      <c r="AK19" s="167"/>
      <c r="AL19" s="167"/>
      <c r="AM19" s="167"/>
      <c r="AN19" s="167"/>
      <c r="AO19" s="167"/>
      <c r="AP19" s="167"/>
      <c r="AQ19" s="167"/>
      <c r="AR19" s="167"/>
      <c r="AS19" s="167"/>
      <c r="AT19" s="167"/>
      <c r="AU19" s="167"/>
      <c r="AV19" s="167"/>
      <c r="AW19" s="167"/>
      <c r="AX19" s="167"/>
      <c r="AY19" s="167"/>
      <c r="AZ19" s="167"/>
      <c r="BA19" s="167"/>
      <c r="BB19" s="167"/>
      <c r="BC19" s="167"/>
      <c r="BD19" s="167"/>
      <c r="BE19" s="167"/>
    </row>
    <row r="20" spans="1:57" ht="15.75" x14ac:dyDescent="0.3">
      <c r="A20" s="174">
        <f t="shared" si="3"/>
        <v>5013</v>
      </c>
      <c r="B20" s="294" t="s">
        <v>67</v>
      </c>
      <c r="C20" s="149"/>
      <c r="D20" s="93">
        <v>118.75</v>
      </c>
      <c r="E20" s="93">
        <v>131.25</v>
      </c>
      <c r="F20" s="192">
        <v>1</v>
      </c>
      <c r="G20" s="47">
        <f>C20*F20</f>
        <v>0</v>
      </c>
      <c r="H20" s="38" t="str">
        <f t="shared" si="2"/>
        <v>bedrag niet ingevuld</v>
      </c>
      <c r="I20" s="190"/>
      <c r="J20" s="190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81"/>
      <c r="Y20" s="181"/>
      <c r="Z20" s="167"/>
      <c r="AA20" s="167"/>
      <c r="AB20" s="167"/>
      <c r="AC20" s="167"/>
      <c r="AD20" s="167"/>
      <c r="AE20" s="167"/>
      <c r="AF20" s="167"/>
      <c r="AG20" s="167"/>
      <c r="AH20" s="167"/>
      <c r="AI20" s="167"/>
      <c r="AJ20" s="167"/>
      <c r="AK20" s="167"/>
      <c r="AL20" s="167"/>
      <c r="AM20" s="167"/>
      <c r="AN20" s="167"/>
      <c r="AO20" s="167"/>
      <c r="AP20" s="167"/>
      <c r="AQ20" s="167"/>
      <c r="AR20" s="167"/>
      <c r="AS20" s="167"/>
      <c r="AT20" s="167"/>
      <c r="AU20" s="167"/>
      <c r="AV20" s="167"/>
      <c r="AW20" s="167"/>
      <c r="AX20" s="167"/>
      <c r="AY20" s="167"/>
      <c r="AZ20" s="167"/>
      <c r="BA20" s="167"/>
      <c r="BB20" s="167"/>
      <c r="BC20" s="167"/>
      <c r="BD20" s="167"/>
      <c r="BE20" s="167"/>
    </row>
    <row r="21" spans="1:57" ht="15.75" x14ac:dyDescent="0.3">
      <c r="A21" s="174">
        <f t="shared" si="3"/>
        <v>5014</v>
      </c>
      <c r="B21" s="294" t="s">
        <v>66</v>
      </c>
      <c r="C21" s="149"/>
      <c r="D21" s="93">
        <v>118.75</v>
      </c>
      <c r="E21" s="93">
        <v>131.25</v>
      </c>
      <c r="F21" s="192">
        <v>1</v>
      </c>
      <c r="G21" s="47">
        <f>C21*F21</f>
        <v>0</v>
      </c>
      <c r="H21" s="38" t="str">
        <f t="shared" si="2"/>
        <v>bedrag niet ingevuld</v>
      </c>
      <c r="I21" s="190"/>
      <c r="J21" s="190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166"/>
      <c r="W21" s="166"/>
      <c r="X21" s="166"/>
      <c r="Y21" s="166"/>
      <c r="Z21" s="167"/>
      <c r="AA21" s="167"/>
      <c r="AB21" s="167"/>
      <c r="AC21" s="167"/>
      <c r="AD21" s="167"/>
      <c r="AE21" s="167"/>
      <c r="AF21" s="167"/>
      <c r="AG21" s="167"/>
      <c r="AH21" s="167"/>
      <c r="AI21" s="167"/>
      <c r="AJ21" s="167"/>
      <c r="AK21" s="167"/>
      <c r="AL21" s="167"/>
      <c r="AM21" s="167"/>
      <c r="AN21" s="167"/>
      <c r="AO21" s="167"/>
      <c r="AP21" s="167"/>
      <c r="AQ21" s="167"/>
      <c r="AR21" s="167"/>
      <c r="AS21" s="167"/>
      <c r="AT21" s="167"/>
      <c r="AU21" s="167"/>
      <c r="AV21" s="167"/>
      <c r="AW21" s="167"/>
      <c r="AX21" s="167"/>
      <c r="AY21" s="167"/>
      <c r="AZ21" s="167"/>
      <c r="BA21" s="167"/>
      <c r="BB21" s="167"/>
      <c r="BC21" s="167"/>
      <c r="BD21" s="167"/>
      <c r="BE21" s="167"/>
    </row>
    <row r="22" spans="1:57" ht="15.75" x14ac:dyDescent="0.3">
      <c r="A22" s="174">
        <f t="shared" si="3"/>
        <v>5015</v>
      </c>
      <c r="B22" s="295" t="s">
        <v>65</v>
      </c>
      <c r="C22" s="149"/>
      <c r="D22" s="93">
        <v>28.5</v>
      </c>
      <c r="E22" s="93">
        <v>31.5</v>
      </c>
      <c r="F22" s="192">
        <v>1</v>
      </c>
      <c r="G22" s="47">
        <f>C22*F22</f>
        <v>0</v>
      </c>
      <c r="H22" s="38" t="str">
        <f t="shared" si="2"/>
        <v>bedrag niet ingevuld</v>
      </c>
      <c r="I22" s="190"/>
      <c r="J22" s="190"/>
      <c r="K22" s="166"/>
      <c r="L22" s="166"/>
      <c r="M22" s="166"/>
      <c r="N22" s="166"/>
      <c r="O22" s="166"/>
      <c r="P22" s="166"/>
      <c r="Q22" s="166"/>
      <c r="R22" s="166"/>
      <c r="S22" s="166"/>
      <c r="T22" s="166"/>
      <c r="U22" s="166"/>
      <c r="V22" s="166"/>
      <c r="W22" s="166"/>
      <c r="X22" s="166"/>
      <c r="Y22" s="166"/>
      <c r="Z22" s="167"/>
      <c r="AA22" s="167"/>
      <c r="AB22" s="167"/>
      <c r="AC22" s="167"/>
      <c r="AD22" s="167"/>
      <c r="AE22" s="167"/>
      <c r="AF22" s="167"/>
      <c r="AG22" s="167"/>
      <c r="AH22" s="167"/>
      <c r="AI22" s="167"/>
      <c r="AJ22" s="167"/>
      <c r="AK22" s="167"/>
      <c r="AL22" s="167"/>
      <c r="AM22" s="167"/>
      <c r="AN22" s="167"/>
      <c r="AO22" s="167"/>
      <c r="AP22" s="167"/>
      <c r="AQ22" s="167"/>
      <c r="AR22" s="167"/>
      <c r="AS22" s="167"/>
      <c r="AT22" s="167"/>
      <c r="AU22" s="167"/>
      <c r="AV22" s="167"/>
      <c r="AW22" s="167"/>
      <c r="AX22" s="167"/>
      <c r="AY22" s="167"/>
      <c r="AZ22" s="167"/>
      <c r="BA22" s="167"/>
      <c r="BB22" s="167"/>
      <c r="BC22" s="167"/>
      <c r="BD22" s="167"/>
      <c r="BE22" s="167"/>
    </row>
    <row r="23" spans="1:57" x14ac:dyDescent="0.25">
      <c r="A23" s="174"/>
      <c r="B23" s="293"/>
      <c r="C23" s="334" t="s">
        <v>93</v>
      </c>
      <c r="D23" s="334"/>
      <c r="E23" s="334"/>
      <c r="F23" s="334"/>
      <c r="G23" s="88">
        <f>SUM(G18:G22)</f>
        <v>0</v>
      </c>
      <c r="H23" s="90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  <c r="X23" s="166"/>
      <c r="Y23" s="166"/>
      <c r="Z23" s="167"/>
      <c r="AA23" s="167"/>
      <c r="AB23" s="167"/>
      <c r="AC23" s="167"/>
      <c r="AD23" s="167"/>
      <c r="AE23" s="167"/>
      <c r="AF23" s="167"/>
      <c r="AG23" s="167"/>
      <c r="AH23" s="167"/>
      <c r="AI23" s="167"/>
      <c r="AJ23" s="167"/>
      <c r="AK23" s="167"/>
      <c r="AL23" s="167"/>
      <c r="AM23" s="167"/>
      <c r="AN23" s="167"/>
      <c r="AO23" s="167"/>
      <c r="AP23" s="167"/>
      <c r="AQ23" s="167"/>
      <c r="AR23" s="167"/>
      <c r="AS23" s="167"/>
      <c r="AT23" s="167"/>
      <c r="AU23" s="167"/>
      <c r="AV23" s="167"/>
      <c r="AW23" s="167"/>
      <c r="AX23" s="167"/>
      <c r="AY23" s="167"/>
      <c r="AZ23" s="167"/>
      <c r="BA23" s="167"/>
      <c r="BB23" s="167"/>
      <c r="BC23" s="167"/>
      <c r="BD23" s="167"/>
      <c r="BE23" s="167"/>
    </row>
    <row r="24" spans="1:57" s="9" customFormat="1" ht="20.25" x14ac:dyDescent="0.25">
      <c r="A24" s="6"/>
      <c r="B24" s="343" t="s">
        <v>160</v>
      </c>
      <c r="C24" s="344"/>
      <c r="D24" s="344"/>
      <c r="E24" s="344"/>
      <c r="F24" s="344"/>
      <c r="G24" s="344"/>
      <c r="H24" s="345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</row>
    <row r="25" spans="1:57" ht="28.5" x14ac:dyDescent="0.3">
      <c r="A25" s="174">
        <f>A22+1</f>
        <v>5016</v>
      </c>
      <c r="B25" s="290" t="s">
        <v>94</v>
      </c>
      <c r="C25" s="149"/>
      <c r="D25" s="93">
        <v>142.5</v>
      </c>
      <c r="E25" s="93">
        <v>157.5</v>
      </c>
      <c r="F25" s="176">
        <v>16871</v>
      </c>
      <c r="G25" s="47">
        <f>C25*F25</f>
        <v>0</v>
      </c>
      <c r="H25" s="38" t="str">
        <f t="shared" ref="H25:H28" si="4">IF(C25="","bedrag niet ingevuld",IF(C25&lt;D25,"bedrag &lt; min.",IF(C25&gt;E25,"bedrag &gt; max.","")))</f>
        <v>bedrag niet ingevuld</v>
      </c>
      <c r="I25" s="190"/>
      <c r="J25" s="190"/>
      <c r="K25" s="166"/>
      <c r="L25" s="166"/>
      <c r="M25" s="166"/>
      <c r="N25" s="166"/>
      <c r="O25" s="181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7"/>
      <c r="AA25" s="167"/>
      <c r="AB25" s="167"/>
      <c r="AC25" s="167"/>
      <c r="AD25" s="167"/>
      <c r="AE25" s="167"/>
      <c r="AF25" s="167"/>
      <c r="AG25" s="167"/>
      <c r="AH25" s="167"/>
      <c r="AI25" s="167"/>
      <c r="AJ25" s="167"/>
      <c r="AK25" s="167"/>
      <c r="AL25" s="167"/>
      <c r="AM25" s="167"/>
      <c r="AN25" s="167"/>
      <c r="AO25" s="167"/>
      <c r="AP25" s="167"/>
      <c r="AQ25" s="167"/>
      <c r="AR25" s="167"/>
      <c r="AS25" s="167"/>
      <c r="AT25" s="167"/>
      <c r="AU25" s="167"/>
      <c r="AV25" s="167"/>
      <c r="AW25" s="167"/>
      <c r="AX25" s="167"/>
      <c r="AY25" s="167"/>
      <c r="AZ25" s="167"/>
      <c r="BA25" s="167"/>
      <c r="BB25" s="167"/>
      <c r="BC25" s="167"/>
      <c r="BD25" s="167"/>
      <c r="BE25" s="167"/>
    </row>
    <row r="26" spans="1:57" x14ac:dyDescent="0.25">
      <c r="A26" s="174">
        <f t="shared" ref="A26:A28" si="5">A25+1</f>
        <v>5017</v>
      </c>
      <c r="B26" s="232" t="s">
        <v>95</v>
      </c>
      <c r="C26" s="149"/>
      <c r="D26" s="196">
        <v>71.25</v>
      </c>
      <c r="E26" s="196">
        <v>78.75</v>
      </c>
      <c r="F26" s="176">
        <v>30</v>
      </c>
      <c r="G26" s="105">
        <f>C26*F26</f>
        <v>0</v>
      </c>
      <c r="H26" s="38" t="str">
        <f t="shared" si="4"/>
        <v>bedrag niet ingevuld</v>
      </c>
      <c r="I26" s="190"/>
      <c r="J26" s="190"/>
      <c r="K26" s="166"/>
      <c r="L26" s="166"/>
      <c r="M26" s="166"/>
      <c r="N26" s="166"/>
      <c r="O26" s="181"/>
      <c r="P26" s="166"/>
      <c r="Q26" s="166"/>
      <c r="R26" s="166"/>
      <c r="S26" s="166"/>
      <c r="T26" s="166"/>
      <c r="U26" s="166"/>
      <c r="V26" s="166"/>
      <c r="W26" s="166"/>
      <c r="X26" s="166"/>
      <c r="Y26" s="166"/>
      <c r="Z26" s="167"/>
      <c r="AA26" s="167"/>
      <c r="AB26" s="167"/>
      <c r="AC26" s="167"/>
      <c r="AD26" s="167"/>
      <c r="AE26" s="167"/>
      <c r="AF26" s="167"/>
      <c r="AG26" s="167"/>
      <c r="AH26" s="167"/>
      <c r="AI26" s="167"/>
      <c r="AJ26" s="167"/>
      <c r="AK26" s="167"/>
      <c r="AL26" s="167"/>
      <c r="AM26" s="167"/>
      <c r="AN26" s="167"/>
      <c r="AO26" s="167"/>
      <c r="AP26" s="167"/>
      <c r="AQ26" s="167"/>
      <c r="AR26" s="167"/>
      <c r="AS26" s="167"/>
      <c r="AT26" s="167"/>
      <c r="AU26" s="167"/>
      <c r="AV26" s="167"/>
      <c r="AW26" s="167"/>
      <c r="AX26" s="167"/>
      <c r="AY26" s="167"/>
      <c r="AZ26" s="167"/>
      <c r="BA26" s="167"/>
      <c r="BB26" s="167"/>
      <c r="BC26" s="167"/>
      <c r="BD26" s="167"/>
      <c r="BE26" s="167"/>
    </row>
    <row r="27" spans="1:57" s="130" customFormat="1" x14ac:dyDescent="0.25">
      <c r="A27" s="174">
        <f t="shared" si="5"/>
        <v>5018</v>
      </c>
      <c r="B27" s="232" t="s">
        <v>96</v>
      </c>
      <c r="C27" s="149"/>
      <c r="D27" s="196">
        <v>14.25</v>
      </c>
      <c r="E27" s="196">
        <v>15.75</v>
      </c>
      <c r="F27" s="176">
        <v>16871</v>
      </c>
      <c r="G27" s="105">
        <f>C27*F27</f>
        <v>0</v>
      </c>
      <c r="H27" s="38" t="str">
        <f t="shared" si="4"/>
        <v>bedrag niet ingevuld</v>
      </c>
      <c r="I27" s="190"/>
      <c r="J27" s="190"/>
      <c r="K27" s="166"/>
      <c r="L27" s="166"/>
      <c r="M27" s="166"/>
      <c r="N27" s="166"/>
      <c r="O27" s="181"/>
      <c r="P27" s="166"/>
      <c r="Q27" s="166"/>
      <c r="R27" s="166"/>
      <c r="S27" s="166"/>
      <c r="T27" s="166"/>
      <c r="U27" s="166"/>
      <c r="V27" s="166"/>
      <c r="W27" s="166"/>
      <c r="X27" s="166"/>
      <c r="Y27" s="166"/>
      <c r="Z27" s="167"/>
      <c r="AA27" s="167"/>
      <c r="AB27" s="167"/>
      <c r="AC27" s="167"/>
      <c r="AD27" s="167"/>
      <c r="AE27" s="167"/>
      <c r="AF27" s="167"/>
      <c r="AG27" s="167"/>
      <c r="AH27" s="167"/>
      <c r="AI27" s="167"/>
      <c r="AJ27" s="167"/>
      <c r="AK27" s="167"/>
      <c r="AL27" s="167"/>
      <c r="AM27" s="167"/>
      <c r="AN27" s="167"/>
      <c r="AO27" s="167"/>
      <c r="AP27" s="167"/>
      <c r="AQ27" s="167"/>
      <c r="AR27" s="167"/>
      <c r="AS27" s="167"/>
      <c r="AT27" s="167"/>
      <c r="AU27" s="167"/>
      <c r="AV27" s="167"/>
      <c r="AW27" s="167"/>
      <c r="AX27" s="167"/>
      <c r="AY27" s="167"/>
      <c r="AZ27" s="167"/>
      <c r="BA27" s="167"/>
      <c r="BB27" s="167"/>
      <c r="BC27" s="167"/>
      <c r="BD27" s="167"/>
      <c r="BE27" s="167"/>
    </row>
    <row r="28" spans="1:57" x14ac:dyDescent="0.25">
      <c r="A28" s="174">
        <f t="shared" si="5"/>
        <v>5019</v>
      </c>
      <c r="B28" s="232" t="s">
        <v>97</v>
      </c>
      <c r="C28" s="149"/>
      <c r="D28" s="196">
        <v>33.25</v>
      </c>
      <c r="E28" s="196">
        <v>36.75</v>
      </c>
      <c r="F28" s="176">
        <v>16871</v>
      </c>
      <c r="G28" s="105">
        <f>C28*F28</f>
        <v>0</v>
      </c>
      <c r="H28" s="38" t="str">
        <f t="shared" si="4"/>
        <v>bedrag niet ingevuld</v>
      </c>
      <c r="I28" s="190"/>
      <c r="J28" s="190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7"/>
      <c r="AA28" s="167"/>
      <c r="AB28" s="167"/>
      <c r="AC28" s="167"/>
      <c r="AD28" s="167"/>
      <c r="AE28" s="167"/>
      <c r="AF28" s="167"/>
      <c r="AG28" s="167"/>
      <c r="AH28" s="167"/>
      <c r="AI28" s="167"/>
      <c r="AJ28" s="167"/>
      <c r="AK28" s="167"/>
      <c r="AL28" s="167"/>
      <c r="AM28" s="167"/>
      <c r="AN28" s="167"/>
      <c r="AO28" s="167"/>
      <c r="AP28" s="167"/>
      <c r="AQ28" s="167"/>
      <c r="AR28" s="167"/>
      <c r="AS28" s="167"/>
      <c r="AT28" s="167"/>
      <c r="AU28" s="167"/>
      <c r="AV28" s="167"/>
      <c r="AW28" s="167"/>
      <c r="AX28" s="167"/>
      <c r="AY28" s="167"/>
      <c r="AZ28" s="167"/>
      <c r="BA28" s="167"/>
      <c r="BB28" s="167"/>
      <c r="BC28" s="167"/>
      <c r="BD28" s="167"/>
      <c r="BE28" s="167"/>
    </row>
    <row r="29" spans="1:57" s="131" customFormat="1" ht="15.75" x14ac:dyDescent="0.3">
      <c r="A29" s="174"/>
      <c r="B29" s="298"/>
      <c r="C29" s="334" t="s">
        <v>10</v>
      </c>
      <c r="D29" s="334"/>
      <c r="E29" s="334"/>
      <c r="F29" s="334"/>
      <c r="G29" s="88">
        <f>SUM(G25:G28)</f>
        <v>0</v>
      </c>
      <c r="H29" s="90"/>
      <c r="I29" s="177"/>
      <c r="J29" s="166"/>
      <c r="K29" s="166"/>
      <c r="L29" s="166"/>
      <c r="M29" s="166"/>
      <c r="N29" s="166"/>
      <c r="O29" s="166"/>
      <c r="P29" s="166"/>
      <c r="Q29" s="166"/>
      <c r="R29" s="166"/>
      <c r="S29" s="166"/>
      <c r="T29" s="166"/>
      <c r="U29" s="166"/>
      <c r="V29" s="166"/>
      <c r="W29" s="166"/>
      <c r="X29" s="166"/>
      <c r="Y29" s="166"/>
      <c r="Z29" s="166"/>
      <c r="AA29" s="166"/>
      <c r="AB29" s="166"/>
      <c r="AC29" s="166"/>
      <c r="AD29" s="166"/>
      <c r="AE29" s="166"/>
      <c r="AF29" s="166"/>
      <c r="AG29" s="166"/>
      <c r="AH29" s="166"/>
      <c r="AI29" s="166"/>
      <c r="AJ29" s="166"/>
      <c r="AK29" s="166"/>
      <c r="AL29" s="166"/>
      <c r="AM29" s="166"/>
      <c r="AN29" s="166"/>
      <c r="AO29" s="166"/>
      <c r="AP29" s="166"/>
      <c r="AQ29" s="166"/>
      <c r="AR29" s="166"/>
      <c r="AS29" s="166"/>
      <c r="AT29" s="166"/>
      <c r="AU29" s="166"/>
      <c r="AV29" s="166"/>
      <c r="AW29" s="166"/>
      <c r="AX29" s="166"/>
      <c r="AY29" s="166"/>
      <c r="AZ29" s="166"/>
      <c r="BA29" s="166"/>
      <c r="BB29" s="166"/>
      <c r="BC29" s="166"/>
      <c r="BD29" s="166"/>
      <c r="BE29" s="166"/>
    </row>
    <row r="30" spans="1:57" s="9" customFormat="1" ht="20.25" x14ac:dyDescent="0.25">
      <c r="A30" s="6"/>
      <c r="B30" s="336" t="s">
        <v>80</v>
      </c>
      <c r="C30" s="337"/>
      <c r="D30" s="337"/>
      <c r="E30" s="337"/>
      <c r="F30" s="337"/>
      <c r="G30" s="337"/>
      <c r="H30" s="33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</row>
    <row r="31" spans="1:57" s="130" customFormat="1" ht="54" x14ac:dyDescent="0.25">
      <c r="A31" s="174"/>
      <c r="B31" s="46" t="s">
        <v>146</v>
      </c>
      <c r="C31" s="198"/>
      <c r="D31" s="198"/>
      <c r="E31" s="198"/>
      <c r="F31" s="198"/>
      <c r="G31" s="198"/>
      <c r="H31" s="199"/>
      <c r="I31" s="166"/>
      <c r="J31" s="166"/>
      <c r="K31" s="166"/>
      <c r="L31" s="166"/>
      <c r="M31" s="166"/>
      <c r="N31" s="166"/>
      <c r="O31" s="166"/>
      <c r="P31" s="166"/>
      <c r="Q31" s="166"/>
      <c r="R31" s="166"/>
      <c r="S31" s="166"/>
      <c r="T31" s="166"/>
      <c r="U31" s="166"/>
      <c r="V31" s="166"/>
      <c r="W31" s="166"/>
      <c r="X31" s="166"/>
      <c r="Y31" s="166"/>
      <c r="Z31" s="167"/>
      <c r="AA31" s="167"/>
      <c r="AB31" s="167"/>
      <c r="AC31" s="167"/>
      <c r="AD31" s="167"/>
      <c r="AE31" s="167"/>
      <c r="AF31" s="167"/>
      <c r="AG31" s="167"/>
      <c r="AH31" s="167"/>
      <c r="AI31" s="167"/>
      <c r="AJ31" s="167"/>
      <c r="AK31" s="167"/>
      <c r="AL31" s="167"/>
      <c r="AM31" s="167"/>
      <c r="AN31" s="167"/>
      <c r="AO31" s="167"/>
      <c r="AP31" s="167"/>
      <c r="AQ31" s="167"/>
      <c r="AR31" s="167"/>
      <c r="AS31" s="167"/>
      <c r="AT31" s="167"/>
      <c r="AU31" s="167"/>
      <c r="AV31" s="167"/>
      <c r="AW31" s="167"/>
      <c r="AX31" s="167"/>
      <c r="AY31" s="167"/>
      <c r="AZ31" s="167"/>
      <c r="BA31" s="167"/>
      <c r="BB31" s="167"/>
      <c r="BC31" s="167"/>
      <c r="BD31" s="167"/>
      <c r="BE31" s="167"/>
    </row>
    <row r="32" spans="1:57" s="130" customFormat="1" x14ac:dyDescent="0.25">
      <c r="A32" s="174"/>
      <c r="B32" s="189" t="s">
        <v>147</v>
      </c>
      <c r="C32" s="198"/>
      <c r="D32" s="198"/>
      <c r="E32" s="198"/>
      <c r="F32" s="198"/>
      <c r="G32" s="198"/>
      <c r="H32" s="199"/>
      <c r="I32" s="166"/>
      <c r="J32" s="166"/>
      <c r="K32" s="166"/>
      <c r="L32" s="166"/>
      <c r="M32" s="166"/>
      <c r="N32" s="166"/>
      <c r="O32" s="166"/>
      <c r="P32" s="166"/>
      <c r="Q32" s="166"/>
      <c r="R32" s="166"/>
      <c r="S32" s="166"/>
      <c r="T32" s="166"/>
      <c r="U32" s="166"/>
      <c r="V32" s="166"/>
      <c r="W32" s="166"/>
      <c r="X32" s="166"/>
      <c r="Y32" s="166"/>
      <c r="Z32" s="167"/>
      <c r="AA32" s="167"/>
      <c r="AB32" s="167"/>
      <c r="AC32" s="167"/>
      <c r="AD32" s="167"/>
      <c r="AE32" s="167"/>
      <c r="AF32" s="167"/>
      <c r="AG32" s="167"/>
      <c r="AH32" s="167"/>
      <c r="AI32" s="167"/>
      <c r="AJ32" s="167"/>
      <c r="AK32" s="167"/>
      <c r="AL32" s="167"/>
      <c r="AM32" s="167"/>
      <c r="AN32" s="167"/>
      <c r="AO32" s="167"/>
      <c r="AP32" s="167"/>
      <c r="AQ32" s="167"/>
      <c r="AR32" s="167"/>
      <c r="AS32" s="167"/>
      <c r="AT32" s="167"/>
      <c r="AU32" s="167"/>
      <c r="AV32" s="167"/>
      <c r="AW32" s="167"/>
      <c r="AX32" s="167"/>
      <c r="AY32" s="167"/>
      <c r="AZ32" s="167"/>
      <c r="BA32" s="167"/>
      <c r="BB32" s="167"/>
      <c r="BC32" s="167"/>
      <c r="BD32" s="167"/>
      <c r="BE32" s="167"/>
    </row>
    <row r="33" spans="1:57" x14ac:dyDescent="0.25">
      <c r="A33" s="174">
        <f>A28+1</f>
        <v>5020</v>
      </c>
      <c r="B33" s="232" t="s">
        <v>98</v>
      </c>
      <c r="C33" s="149"/>
      <c r="D33" s="196">
        <v>50</v>
      </c>
      <c r="E33" s="196">
        <v>60</v>
      </c>
      <c r="F33" s="176">
        <v>200</v>
      </c>
      <c r="G33" s="105">
        <f>C33*F33</f>
        <v>0</v>
      </c>
      <c r="H33" s="38" t="str">
        <f t="shared" ref="H33:H36" si="6">IF(C33="","bedrag niet ingevuld",IF(C33&lt;D33,"bedrag &lt; min.",IF(C33&gt;E33,"bedrag &gt; max.","")))</f>
        <v>bedrag niet ingevuld</v>
      </c>
      <c r="I33" s="190"/>
      <c r="J33" s="190"/>
      <c r="K33" s="166"/>
      <c r="L33" s="166"/>
      <c r="M33" s="166"/>
      <c r="N33" s="172"/>
      <c r="O33" s="166"/>
      <c r="P33" s="181"/>
      <c r="Q33" s="166"/>
      <c r="R33" s="166"/>
      <c r="S33" s="166"/>
      <c r="T33" s="166"/>
      <c r="U33" s="166"/>
      <c r="V33" s="166"/>
      <c r="W33" s="166"/>
      <c r="X33" s="166"/>
      <c r="Y33" s="166"/>
      <c r="Z33" s="167"/>
      <c r="AA33" s="167"/>
      <c r="AB33" s="167"/>
      <c r="AC33" s="167"/>
      <c r="AD33" s="167"/>
      <c r="AE33" s="167"/>
      <c r="AF33" s="167"/>
      <c r="AG33" s="167"/>
      <c r="AH33" s="167"/>
      <c r="AI33" s="167"/>
      <c r="AJ33" s="167"/>
      <c r="AK33" s="167"/>
      <c r="AL33" s="167"/>
      <c r="AM33" s="167"/>
      <c r="AN33" s="167"/>
      <c r="AO33" s="167"/>
      <c r="AP33" s="167"/>
      <c r="AQ33" s="167"/>
      <c r="AR33" s="167"/>
      <c r="AS33" s="167"/>
      <c r="AT33" s="167"/>
      <c r="AU33" s="167"/>
      <c r="AV33" s="167"/>
      <c r="AW33" s="167"/>
      <c r="AX33" s="167"/>
      <c r="AY33" s="167"/>
      <c r="AZ33" s="167"/>
      <c r="BA33" s="167"/>
      <c r="BB33" s="167"/>
      <c r="BC33" s="167"/>
      <c r="BD33" s="167"/>
      <c r="BE33" s="167"/>
    </row>
    <row r="34" spans="1:57" x14ac:dyDescent="0.25">
      <c r="A34" s="174">
        <f t="shared" ref="A34:A36" si="7">A33+1</f>
        <v>5021</v>
      </c>
      <c r="B34" s="232" t="s">
        <v>99</v>
      </c>
      <c r="C34" s="149"/>
      <c r="D34" s="196">
        <v>71.25</v>
      </c>
      <c r="E34" s="196">
        <v>78.75</v>
      </c>
      <c r="F34" s="176">
        <v>200</v>
      </c>
      <c r="G34" s="105">
        <f>C34*F34</f>
        <v>0</v>
      </c>
      <c r="H34" s="38" t="str">
        <f t="shared" si="6"/>
        <v>bedrag niet ingevuld</v>
      </c>
      <c r="I34" s="190"/>
      <c r="J34" s="190"/>
      <c r="K34" s="166"/>
      <c r="L34" s="166"/>
      <c r="M34" s="166"/>
      <c r="N34" s="201"/>
      <c r="O34" s="202"/>
      <c r="P34" s="203"/>
      <c r="Q34" s="203"/>
      <c r="R34" s="203"/>
      <c r="S34" s="166"/>
      <c r="T34" s="166"/>
      <c r="U34" s="166"/>
      <c r="V34" s="166"/>
      <c r="W34" s="166"/>
      <c r="X34" s="166"/>
      <c r="Y34" s="166"/>
      <c r="Z34" s="167"/>
      <c r="AA34" s="167"/>
      <c r="AB34" s="167"/>
      <c r="AC34" s="167"/>
      <c r="AD34" s="167"/>
      <c r="AE34" s="167"/>
      <c r="AF34" s="167"/>
      <c r="AG34" s="167"/>
      <c r="AH34" s="167"/>
      <c r="AI34" s="167"/>
      <c r="AJ34" s="167"/>
      <c r="AK34" s="167"/>
      <c r="AL34" s="167"/>
      <c r="AM34" s="167"/>
      <c r="AN34" s="167"/>
      <c r="AO34" s="167"/>
      <c r="AP34" s="167"/>
      <c r="AQ34" s="167"/>
      <c r="AR34" s="167"/>
      <c r="AS34" s="167"/>
      <c r="AT34" s="167"/>
      <c r="AU34" s="167"/>
      <c r="AV34" s="167"/>
      <c r="AW34" s="167"/>
      <c r="AX34" s="167"/>
      <c r="AY34" s="167"/>
      <c r="AZ34" s="167"/>
      <c r="BA34" s="167"/>
      <c r="BB34" s="167"/>
      <c r="BC34" s="167"/>
      <c r="BD34" s="167"/>
      <c r="BE34" s="167"/>
    </row>
    <row r="35" spans="1:57" s="130" customFormat="1" x14ac:dyDescent="0.25">
      <c r="A35" s="174">
        <f t="shared" si="7"/>
        <v>5022</v>
      </c>
      <c r="B35" s="232" t="s">
        <v>100</v>
      </c>
      <c r="C35" s="149"/>
      <c r="D35" s="196">
        <v>19</v>
      </c>
      <c r="E35" s="196">
        <v>21</v>
      </c>
      <c r="F35" s="176">
        <v>500</v>
      </c>
      <c r="G35" s="105">
        <f>C35*F35</f>
        <v>0</v>
      </c>
      <c r="H35" s="38" t="str">
        <f t="shared" si="6"/>
        <v>bedrag niet ingevuld</v>
      </c>
      <c r="I35" s="190"/>
      <c r="J35" s="190"/>
      <c r="K35" s="166"/>
      <c r="L35" s="166"/>
      <c r="M35" s="166"/>
      <c r="N35" s="201"/>
      <c r="O35" s="202"/>
      <c r="P35" s="203"/>
      <c r="Q35" s="203"/>
      <c r="R35" s="203"/>
      <c r="S35" s="166"/>
      <c r="T35" s="166"/>
      <c r="U35" s="166"/>
      <c r="V35" s="166"/>
      <c r="W35" s="166"/>
      <c r="X35" s="166"/>
      <c r="Y35" s="166"/>
      <c r="Z35" s="167"/>
      <c r="AA35" s="167"/>
      <c r="AB35" s="167"/>
      <c r="AC35" s="167"/>
      <c r="AD35" s="167"/>
      <c r="AE35" s="167"/>
      <c r="AF35" s="167"/>
      <c r="AG35" s="167"/>
      <c r="AH35" s="167"/>
      <c r="AI35" s="167"/>
      <c r="AJ35" s="167"/>
      <c r="AK35" s="167"/>
      <c r="AL35" s="167"/>
      <c r="AM35" s="167"/>
      <c r="AN35" s="167"/>
      <c r="AO35" s="167"/>
      <c r="AP35" s="167"/>
      <c r="AQ35" s="167"/>
      <c r="AR35" s="167"/>
      <c r="AS35" s="167"/>
      <c r="AT35" s="167"/>
      <c r="AU35" s="167"/>
      <c r="AV35" s="167"/>
      <c r="AW35" s="167"/>
      <c r="AX35" s="167"/>
      <c r="AY35" s="167"/>
      <c r="AZ35" s="167"/>
      <c r="BA35" s="167"/>
      <c r="BB35" s="167"/>
      <c r="BC35" s="167"/>
      <c r="BD35" s="167"/>
      <c r="BE35" s="167"/>
    </row>
    <row r="36" spans="1:57" x14ac:dyDescent="0.25">
      <c r="A36" s="174">
        <f t="shared" si="7"/>
        <v>5023</v>
      </c>
      <c r="B36" s="232" t="s">
        <v>101</v>
      </c>
      <c r="C36" s="149"/>
      <c r="D36" s="196">
        <v>42.75</v>
      </c>
      <c r="E36" s="196">
        <v>47.25</v>
      </c>
      <c r="F36" s="176">
        <v>50</v>
      </c>
      <c r="G36" s="105">
        <f>C36*F36</f>
        <v>0</v>
      </c>
      <c r="H36" s="38" t="str">
        <f t="shared" si="6"/>
        <v>bedrag niet ingevuld</v>
      </c>
      <c r="I36" s="190"/>
      <c r="J36" s="190"/>
      <c r="K36" s="166"/>
      <c r="L36" s="166"/>
      <c r="M36" s="166"/>
      <c r="N36" s="181"/>
      <c r="O36" s="181"/>
      <c r="P36" s="181"/>
      <c r="Q36" s="181"/>
      <c r="R36" s="181"/>
      <c r="S36" s="166"/>
      <c r="T36" s="166"/>
      <c r="U36" s="166"/>
      <c r="V36" s="166"/>
      <c r="W36" s="166"/>
      <c r="X36" s="166"/>
      <c r="Y36" s="166"/>
      <c r="Z36" s="167"/>
      <c r="AA36" s="167"/>
      <c r="AB36" s="167"/>
      <c r="AC36" s="167"/>
      <c r="AD36" s="167"/>
      <c r="AE36" s="167"/>
      <c r="AF36" s="167"/>
      <c r="AG36" s="167"/>
      <c r="AH36" s="167"/>
      <c r="AI36" s="167"/>
      <c r="AJ36" s="167"/>
      <c r="AK36" s="167"/>
      <c r="AL36" s="167"/>
      <c r="AM36" s="167"/>
      <c r="AN36" s="167"/>
      <c r="AO36" s="167"/>
      <c r="AP36" s="167"/>
      <c r="AQ36" s="167"/>
      <c r="AR36" s="167"/>
      <c r="AS36" s="167"/>
      <c r="AT36" s="167"/>
      <c r="AU36" s="167"/>
      <c r="AV36" s="167"/>
      <c r="AW36" s="167"/>
      <c r="AX36" s="167"/>
      <c r="AY36" s="167"/>
      <c r="AZ36" s="167"/>
      <c r="BA36" s="167"/>
      <c r="BB36" s="167"/>
      <c r="BC36" s="167"/>
      <c r="BD36" s="167"/>
      <c r="BE36" s="167"/>
    </row>
    <row r="37" spans="1:57" s="130" customFormat="1" x14ac:dyDescent="0.25">
      <c r="A37" s="174"/>
      <c r="B37" s="306"/>
      <c r="C37" s="198"/>
      <c r="D37" s="198"/>
      <c r="E37" s="198"/>
      <c r="F37" s="198"/>
      <c r="G37" s="198"/>
      <c r="H37" s="199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7"/>
      <c r="AA37" s="167"/>
      <c r="AB37" s="167"/>
      <c r="AC37" s="167"/>
      <c r="AD37" s="167"/>
      <c r="AE37" s="167"/>
      <c r="AF37" s="167"/>
      <c r="AG37" s="167"/>
      <c r="AH37" s="167"/>
      <c r="AI37" s="167"/>
      <c r="AJ37" s="167"/>
      <c r="AK37" s="167"/>
      <c r="AL37" s="167"/>
      <c r="AM37" s="167"/>
      <c r="AN37" s="167"/>
      <c r="AO37" s="167"/>
      <c r="AP37" s="167"/>
      <c r="AQ37" s="167"/>
      <c r="AR37" s="167"/>
      <c r="AS37" s="167"/>
      <c r="AT37" s="167"/>
      <c r="AU37" s="167"/>
      <c r="AV37" s="167"/>
      <c r="AW37" s="167"/>
      <c r="AX37" s="167"/>
      <c r="AY37" s="167"/>
      <c r="AZ37" s="167"/>
      <c r="BA37" s="167"/>
      <c r="BB37" s="167"/>
      <c r="BC37" s="167"/>
      <c r="BD37" s="167"/>
      <c r="BE37" s="167"/>
    </row>
    <row r="38" spans="1:57" ht="27.75" x14ac:dyDescent="0.3">
      <c r="A38" s="174"/>
      <c r="B38" s="233" t="s">
        <v>148</v>
      </c>
      <c r="C38" s="47"/>
      <c r="D38" s="47"/>
      <c r="E38" s="47"/>
      <c r="F38" s="205"/>
      <c r="G38" s="47"/>
      <c r="H38" s="310"/>
      <c r="I38" s="166"/>
      <c r="J38" s="166"/>
      <c r="K38" s="166"/>
      <c r="L38" s="166"/>
      <c r="M38" s="166"/>
      <c r="N38" s="166"/>
      <c r="O38" s="166"/>
      <c r="P38" s="166"/>
      <c r="Q38" s="166"/>
      <c r="R38" s="166"/>
      <c r="S38" s="166"/>
      <c r="T38" s="166"/>
      <c r="U38" s="166"/>
      <c r="V38" s="166"/>
      <c r="W38" s="166"/>
      <c r="X38" s="166"/>
      <c r="Y38" s="166"/>
      <c r="Z38" s="167"/>
      <c r="AA38" s="167"/>
      <c r="AB38" s="167"/>
      <c r="AC38" s="167"/>
      <c r="AD38" s="167"/>
      <c r="AE38" s="167"/>
      <c r="AF38" s="167"/>
      <c r="AG38" s="167"/>
      <c r="AH38" s="167"/>
      <c r="AI38" s="167"/>
      <c r="AJ38" s="167"/>
      <c r="AK38" s="167"/>
      <c r="AL38" s="167"/>
      <c r="AM38" s="167"/>
      <c r="AN38" s="167"/>
      <c r="AO38" s="167"/>
      <c r="AP38" s="167"/>
      <c r="AQ38" s="167"/>
      <c r="AR38" s="167"/>
      <c r="AS38" s="167"/>
      <c r="AT38" s="167"/>
      <c r="AU38" s="167"/>
      <c r="AV38" s="167"/>
      <c r="AW38" s="167"/>
      <c r="AX38" s="167"/>
      <c r="AY38" s="167"/>
      <c r="AZ38" s="167"/>
      <c r="BA38" s="167"/>
      <c r="BB38" s="167"/>
      <c r="BC38" s="167"/>
      <c r="BD38" s="167"/>
      <c r="BE38" s="167"/>
    </row>
    <row r="39" spans="1:57" ht="15.75" x14ac:dyDescent="0.3">
      <c r="A39" s="174">
        <f>A36+1</f>
        <v>5024</v>
      </c>
      <c r="B39" s="234" t="s">
        <v>25</v>
      </c>
      <c r="C39" s="149"/>
      <c r="D39" s="93">
        <v>123.5</v>
      </c>
      <c r="E39" s="93">
        <v>136.5</v>
      </c>
      <c r="F39" s="176">
        <v>200</v>
      </c>
      <c r="G39" s="47">
        <f t="shared" ref="G39:G62" si="8">C39*F39</f>
        <v>0</v>
      </c>
      <c r="H39" s="38" t="str">
        <f t="shared" ref="H39:H62" si="9">IF(C39="","bedrag niet ingevuld",IF(C39&lt;D39,"bedrag &lt; min.",IF(C39&gt;E39,"bedrag &gt; max.","")))</f>
        <v>bedrag niet ingevuld</v>
      </c>
      <c r="I39" s="190"/>
      <c r="J39" s="190"/>
      <c r="K39" s="166"/>
      <c r="L39" s="166"/>
      <c r="M39" s="166"/>
      <c r="N39" s="166"/>
      <c r="O39" s="166"/>
      <c r="P39" s="166"/>
      <c r="Q39" s="166"/>
      <c r="R39" s="166"/>
      <c r="S39" s="166"/>
      <c r="T39" s="166"/>
      <c r="U39" s="166"/>
      <c r="V39" s="166"/>
      <c r="W39" s="166"/>
      <c r="X39" s="166"/>
      <c r="Y39" s="166"/>
      <c r="Z39" s="167"/>
      <c r="AA39" s="167"/>
      <c r="AB39" s="167"/>
      <c r="AC39" s="167"/>
      <c r="AD39" s="167"/>
      <c r="AE39" s="167"/>
      <c r="AF39" s="167"/>
      <c r="AG39" s="167"/>
      <c r="AH39" s="167"/>
      <c r="AI39" s="167"/>
      <c r="AJ39" s="167"/>
      <c r="AK39" s="167"/>
      <c r="AL39" s="167"/>
      <c r="AM39" s="167"/>
      <c r="AN39" s="167"/>
      <c r="AO39" s="167"/>
      <c r="AP39" s="167"/>
      <c r="AQ39" s="167"/>
      <c r="AR39" s="167"/>
      <c r="AS39" s="167"/>
      <c r="AT39" s="167"/>
      <c r="AU39" s="167"/>
      <c r="AV39" s="167"/>
      <c r="AW39" s="167"/>
      <c r="AX39" s="167"/>
      <c r="AY39" s="167"/>
      <c r="AZ39" s="167"/>
      <c r="BA39" s="167"/>
      <c r="BB39" s="167"/>
      <c r="BC39" s="167"/>
      <c r="BD39" s="167"/>
      <c r="BE39" s="167"/>
    </row>
    <row r="40" spans="1:57" ht="15.75" x14ac:dyDescent="0.3">
      <c r="A40" s="174">
        <f t="shared" ref="A40:A62" si="10">A39+1</f>
        <v>5025</v>
      </c>
      <c r="B40" s="234" t="s">
        <v>26</v>
      </c>
      <c r="C40" s="149"/>
      <c r="D40" s="93">
        <v>123.5</v>
      </c>
      <c r="E40" s="93">
        <v>136.5</v>
      </c>
      <c r="F40" s="176">
        <v>200</v>
      </c>
      <c r="G40" s="47">
        <f t="shared" si="8"/>
        <v>0</v>
      </c>
      <c r="H40" s="38" t="str">
        <f t="shared" si="9"/>
        <v>bedrag niet ingevuld</v>
      </c>
      <c r="I40" s="190"/>
      <c r="J40" s="190"/>
      <c r="K40" s="166"/>
      <c r="L40" s="166"/>
      <c r="M40" s="166"/>
      <c r="N40" s="166"/>
      <c r="O40" s="166"/>
      <c r="P40" s="166"/>
      <c r="Q40" s="166"/>
      <c r="R40" s="166"/>
      <c r="S40" s="166"/>
      <c r="T40" s="166"/>
      <c r="U40" s="166"/>
      <c r="V40" s="166"/>
      <c r="W40" s="166"/>
      <c r="X40" s="166"/>
      <c r="Y40" s="166"/>
      <c r="Z40" s="167"/>
      <c r="AA40" s="167"/>
      <c r="AB40" s="167"/>
      <c r="AC40" s="167"/>
      <c r="AD40" s="167"/>
      <c r="AE40" s="167"/>
      <c r="AF40" s="167"/>
      <c r="AG40" s="167"/>
      <c r="AH40" s="167"/>
      <c r="AI40" s="167"/>
      <c r="AJ40" s="167"/>
      <c r="AK40" s="167"/>
      <c r="AL40" s="167"/>
      <c r="AM40" s="167"/>
      <c r="AN40" s="167"/>
      <c r="AO40" s="167"/>
      <c r="AP40" s="167"/>
      <c r="AQ40" s="167"/>
      <c r="AR40" s="167"/>
      <c r="AS40" s="167"/>
      <c r="AT40" s="167"/>
      <c r="AU40" s="167"/>
      <c r="AV40" s="167"/>
      <c r="AW40" s="167"/>
      <c r="AX40" s="167"/>
      <c r="AY40" s="167"/>
      <c r="AZ40" s="167"/>
      <c r="BA40" s="167"/>
      <c r="BB40" s="167"/>
      <c r="BC40" s="167"/>
      <c r="BD40" s="167"/>
      <c r="BE40" s="167"/>
    </row>
    <row r="41" spans="1:57" ht="15.75" x14ac:dyDescent="0.3">
      <c r="A41" s="174">
        <f t="shared" si="10"/>
        <v>5026</v>
      </c>
      <c r="B41" s="234" t="s">
        <v>54</v>
      </c>
      <c r="C41" s="149"/>
      <c r="D41" s="93">
        <v>4.75</v>
      </c>
      <c r="E41" s="93">
        <v>5.25</v>
      </c>
      <c r="F41" s="176">
        <v>50</v>
      </c>
      <c r="G41" s="47">
        <f t="shared" si="8"/>
        <v>0</v>
      </c>
      <c r="H41" s="38" t="str">
        <f t="shared" si="9"/>
        <v>bedrag niet ingevuld</v>
      </c>
      <c r="I41" s="190"/>
      <c r="J41" s="190"/>
      <c r="K41" s="166"/>
      <c r="L41" s="166"/>
      <c r="M41" s="166"/>
      <c r="N41" s="166"/>
      <c r="O41" s="166"/>
      <c r="P41" s="166"/>
      <c r="Q41" s="166"/>
      <c r="R41" s="166"/>
      <c r="S41" s="166"/>
      <c r="T41" s="166"/>
      <c r="U41" s="166"/>
      <c r="V41" s="166"/>
      <c r="W41" s="166"/>
      <c r="X41" s="166"/>
      <c r="Y41" s="166"/>
      <c r="Z41" s="167"/>
      <c r="AA41" s="167"/>
      <c r="AB41" s="167"/>
      <c r="AC41" s="167"/>
      <c r="AD41" s="167"/>
      <c r="AE41" s="167"/>
      <c r="AF41" s="167"/>
      <c r="AG41" s="167"/>
      <c r="AH41" s="167"/>
      <c r="AI41" s="167"/>
      <c r="AJ41" s="167"/>
      <c r="AK41" s="167"/>
      <c r="AL41" s="167"/>
      <c r="AM41" s="167"/>
      <c r="AN41" s="167"/>
      <c r="AO41" s="167"/>
      <c r="AP41" s="167"/>
      <c r="AQ41" s="167"/>
      <c r="AR41" s="167"/>
      <c r="AS41" s="167"/>
      <c r="AT41" s="167"/>
      <c r="AU41" s="167"/>
      <c r="AV41" s="167"/>
      <c r="AW41" s="167"/>
      <c r="AX41" s="167"/>
      <c r="AY41" s="167"/>
      <c r="AZ41" s="167"/>
      <c r="BA41" s="167"/>
      <c r="BB41" s="167"/>
      <c r="BC41" s="167"/>
      <c r="BD41" s="167"/>
      <c r="BE41" s="167"/>
    </row>
    <row r="42" spans="1:57" ht="15.75" x14ac:dyDescent="0.3">
      <c r="A42" s="174">
        <f t="shared" si="10"/>
        <v>5027</v>
      </c>
      <c r="B42" s="235" t="s">
        <v>53</v>
      </c>
      <c r="C42" s="149"/>
      <c r="D42" s="93">
        <v>47.5</v>
      </c>
      <c r="E42" s="93">
        <v>52.5</v>
      </c>
      <c r="F42" s="176">
        <v>10</v>
      </c>
      <c r="G42" s="47">
        <f t="shared" si="8"/>
        <v>0</v>
      </c>
      <c r="H42" s="38" t="str">
        <f t="shared" si="9"/>
        <v>bedrag niet ingevuld</v>
      </c>
      <c r="I42" s="190"/>
      <c r="J42" s="190"/>
      <c r="K42" s="166"/>
      <c r="L42" s="166"/>
      <c r="M42" s="166"/>
      <c r="N42" s="166"/>
      <c r="O42" s="166"/>
      <c r="P42" s="166"/>
      <c r="Q42" s="166"/>
      <c r="R42" s="166"/>
      <c r="S42" s="166"/>
      <c r="T42" s="166"/>
      <c r="U42" s="166"/>
      <c r="V42" s="166"/>
      <c r="W42" s="166"/>
      <c r="X42" s="166"/>
      <c r="Y42" s="166"/>
      <c r="Z42" s="167"/>
      <c r="AA42" s="167"/>
      <c r="AB42" s="167"/>
      <c r="AC42" s="167"/>
      <c r="AD42" s="167"/>
      <c r="AE42" s="167"/>
      <c r="AF42" s="167"/>
      <c r="AG42" s="167"/>
      <c r="AH42" s="167"/>
      <c r="AI42" s="167"/>
      <c r="AJ42" s="167"/>
      <c r="AK42" s="167"/>
      <c r="AL42" s="167"/>
      <c r="AM42" s="167"/>
      <c r="AN42" s="167"/>
      <c r="AO42" s="167"/>
      <c r="AP42" s="167"/>
      <c r="AQ42" s="167"/>
      <c r="AR42" s="167"/>
      <c r="AS42" s="167"/>
      <c r="AT42" s="167"/>
      <c r="AU42" s="167"/>
      <c r="AV42" s="167"/>
      <c r="AW42" s="167"/>
      <c r="AX42" s="167"/>
      <c r="AY42" s="167"/>
      <c r="AZ42" s="167"/>
      <c r="BA42" s="167"/>
      <c r="BB42" s="167"/>
      <c r="BC42" s="167"/>
      <c r="BD42" s="167"/>
      <c r="BE42" s="167"/>
    </row>
    <row r="43" spans="1:57" ht="15.75" x14ac:dyDescent="0.3">
      <c r="A43" s="174">
        <f t="shared" si="10"/>
        <v>5028</v>
      </c>
      <c r="B43" s="235" t="s">
        <v>102</v>
      </c>
      <c r="C43" s="149"/>
      <c r="D43" s="93">
        <v>14.25</v>
      </c>
      <c r="E43" s="93">
        <v>15.75</v>
      </c>
      <c r="F43" s="176">
        <v>1</v>
      </c>
      <c r="G43" s="47">
        <f t="shared" si="8"/>
        <v>0</v>
      </c>
      <c r="H43" s="38" t="str">
        <f t="shared" si="9"/>
        <v>bedrag niet ingevuld</v>
      </c>
      <c r="I43" s="190"/>
      <c r="J43" s="190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7"/>
      <c r="AA43" s="167"/>
      <c r="AB43" s="167"/>
      <c r="AC43" s="167"/>
      <c r="AD43" s="167"/>
      <c r="AE43" s="167"/>
      <c r="AF43" s="167"/>
      <c r="AG43" s="167"/>
      <c r="AH43" s="167"/>
      <c r="AI43" s="167"/>
      <c r="AJ43" s="167"/>
      <c r="AK43" s="167"/>
      <c r="AL43" s="167"/>
      <c r="AM43" s="167"/>
      <c r="AN43" s="167"/>
      <c r="AO43" s="167"/>
      <c r="AP43" s="167"/>
      <c r="AQ43" s="167"/>
      <c r="AR43" s="167"/>
      <c r="AS43" s="167"/>
      <c r="AT43" s="167"/>
      <c r="AU43" s="167"/>
      <c r="AV43" s="167"/>
      <c r="AW43" s="167"/>
      <c r="AX43" s="167"/>
      <c r="AY43" s="167"/>
      <c r="AZ43" s="167"/>
      <c r="BA43" s="167"/>
      <c r="BB43" s="167"/>
      <c r="BC43" s="167"/>
      <c r="BD43" s="167"/>
      <c r="BE43" s="167"/>
    </row>
    <row r="44" spans="1:57" ht="15.75" x14ac:dyDescent="0.3">
      <c r="A44" s="174">
        <f t="shared" si="10"/>
        <v>5029</v>
      </c>
      <c r="B44" s="235" t="s">
        <v>103</v>
      </c>
      <c r="C44" s="149"/>
      <c r="D44" s="93">
        <v>95</v>
      </c>
      <c r="E44" s="93">
        <v>105</v>
      </c>
      <c r="F44" s="176">
        <v>1</v>
      </c>
      <c r="G44" s="47">
        <f t="shared" si="8"/>
        <v>0</v>
      </c>
      <c r="H44" s="38" t="str">
        <f t="shared" si="9"/>
        <v>bedrag niet ingevuld</v>
      </c>
      <c r="I44" s="190"/>
      <c r="J44" s="190"/>
      <c r="K44" s="166"/>
      <c r="L44" s="166"/>
      <c r="M44" s="166"/>
      <c r="N44" s="166"/>
      <c r="O44" s="166"/>
      <c r="P44" s="166"/>
      <c r="Q44" s="166"/>
      <c r="R44" s="166"/>
      <c r="S44" s="166"/>
      <c r="T44" s="166"/>
      <c r="U44" s="166"/>
      <c r="V44" s="166"/>
      <c r="W44" s="166"/>
      <c r="X44" s="166"/>
      <c r="Y44" s="166"/>
      <c r="Z44" s="167"/>
      <c r="AA44" s="167"/>
      <c r="AB44" s="167"/>
      <c r="AC44" s="167"/>
      <c r="AD44" s="167"/>
      <c r="AE44" s="167"/>
      <c r="AF44" s="167"/>
      <c r="AG44" s="167"/>
      <c r="AH44" s="167"/>
      <c r="AI44" s="167"/>
      <c r="AJ44" s="167"/>
      <c r="AK44" s="167"/>
      <c r="AL44" s="167"/>
      <c r="AM44" s="167"/>
      <c r="AN44" s="167"/>
      <c r="AO44" s="167"/>
      <c r="AP44" s="167"/>
      <c r="AQ44" s="167"/>
      <c r="AR44" s="167"/>
      <c r="AS44" s="167"/>
      <c r="AT44" s="167"/>
      <c r="AU44" s="167"/>
      <c r="AV44" s="167"/>
      <c r="AW44" s="167"/>
      <c r="AX44" s="167"/>
      <c r="AY44" s="167"/>
      <c r="AZ44" s="167"/>
      <c r="BA44" s="167"/>
      <c r="BB44" s="167"/>
      <c r="BC44" s="167"/>
      <c r="BD44" s="167"/>
      <c r="BE44" s="167"/>
    </row>
    <row r="45" spans="1:57" ht="15.75" x14ac:dyDescent="0.3">
      <c r="A45" s="174">
        <f t="shared" si="10"/>
        <v>5030</v>
      </c>
      <c r="B45" s="235" t="s">
        <v>104</v>
      </c>
      <c r="C45" s="149"/>
      <c r="D45" s="93">
        <v>332.5</v>
      </c>
      <c r="E45" s="93">
        <v>367.5</v>
      </c>
      <c r="F45" s="176">
        <v>20</v>
      </c>
      <c r="G45" s="47">
        <f t="shared" si="8"/>
        <v>0</v>
      </c>
      <c r="H45" s="38" t="str">
        <f t="shared" si="9"/>
        <v>bedrag niet ingevuld</v>
      </c>
      <c r="I45" s="190"/>
      <c r="J45" s="190"/>
      <c r="K45" s="166"/>
      <c r="L45" s="166"/>
      <c r="M45" s="166"/>
      <c r="N45" s="166"/>
      <c r="O45" s="166"/>
      <c r="P45" s="166"/>
      <c r="Q45" s="166"/>
      <c r="R45" s="166"/>
      <c r="S45" s="166"/>
      <c r="T45" s="166"/>
      <c r="U45" s="166"/>
      <c r="V45" s="166"/>
      <c r="W45" s="166"/>
      <c r="X45" s="166"/>
      <c r="Y45" s="166"/>
      <c r="Z45" s="167"/>
      <c r="AA45" s="167"/>
      <c r="AB45" s="167"/>
      <c r="AC45" s="167"/>
      <c r="AD45" s="167"/>
      <c r="AE45" s="167"/>
      <c r="AF45" s="167"/>
      <c r="AG45" s="167"/>
      <c r="AH45" s="167"/>
      <c r="AI45" s="167"/>
      <c r="AJ45" s="167"/>
      <c r="AK45" s="167"/>
      <c r="AL45" s="167"/>
      <c r="AM45" s="167"/>
      <c r="AN45" s="167"/>
      <c r="AO45" s="167"/>
      <c r="AP45" s="167"/>
      <c r="AQ45" s="167"/>
      <c r="AR45" s="167"/>
      <c r="AS45" s="167"/>
      <c r="AT45" s="167"/>
      <c r="AU45" s="167"/>
      <c r="AV45" s="167"/>
      <c r="AW45" s="167"/>
      <c r="AX45" s="167"/>
      <c r="AY45" s="167"/>
      <c r="AZ45" s="167"/>
      <c r="BA45" s="167"/>
      <c r="BB45" s="167"/>
      <c r="BC45" s="167"/>
      <c r="BD45" s="167"/>
      <c r="BE45" s="167"/>
    </row>
    <row r="46" spans="1:57" ht="15.75" x14ac:dyDescent="0.3">
      <c r="A46" s="174">
        <f t="shared" si="10"/>
        <v>5031</v>
      </c>
      <c r="B46" s="235" t="s">
        <v>105</v>
      </c>
      <c r="C46" s="149"/>
      <c r="D46" s="93">
        <v>142.5</v>
      </c>
      <c r="E46" s="93">
        <v>157.5</v>
      </c>
      <c r="F46" s="176">
        <v>50</v>
      </c>
      <c r="G46" s="47">
        <f t="shared" si="8"/>
        <v>0</v>
      </c>
      <c r="H46" s="38" t="str">
        <f t="shared" si="9"/>
        <v>bedrag niet ingevuld</v>
      </c>
      <c r="I46" s="190"/>
      <c r="J46" s="190"/>
      <c r="K46" s="166"/>
      <c r="L46" s="166"/>
      <c r="M46" s="166"/>
      <c r="N46" s="166"/>
      <c r="O46" s="166"/>
      <c r="P46" s="166"/>
      <c r="Q46" s="166"/>
      <c r="R46" s="166"/>
      <c r="S46" s="166"/>
      <c r="T46" s="166"/>
      <c r="U46" s="166"/>
      <c r="V46" s="166"/>
      <c r="W46" s="166"/>
      <c r="X46" s="166"/>
      <c r="Y46" s="166"/>
      <c r="Z46" s="167"/>
      <c r="AA46" s="167"/>
      <c r="AB46" s="167"/>
      <c r="AC46" s="167"/>
      <c r="AD46" s="167"/>
      <c r="AE46" s="167"/>
      <c r="AF46" s="167"/>
      <c r="AG46" s="167"/>
      <c r="AH46" s="167"/>
      <c r="AI46" s="167"/>
      <c r="AJ46" s="167"/>
      <c r="AK46" s="167"/>
      <c r="AL46" s="167"/>
      <c r="AM46" s="167"/>
      <c r="AN46" s="167"/>
      <c r="AO46" s="167"/>
      <c r="AP46" s="167"/>
      <c r="AQ46" s="167"/>
      <c r="AR46" s="167"/>
      <c r="AS46" s="167"/>
      <c r="AT46" s="167"/>
      <c r="AU46" s="167"/>
      <c r="AV46" s="167"/>
      <c r="AW46" s="167"/>
      <c r="AX46" s="167"/>
      <c r="AY46" s="167"/>
      <c r="AZ46" s="167"/>
      <c r="BA46" s="167"/>
      <c r="BB46" s="167"/>
      <c r="BC46" s="167"/>
      <c r="BD46" s="167"/>
      <c r="BE46" s="167"/>
    </row>
    <row r="47" spans="1:57" ht="15.75" x14ac:dyDescent="0.3">
      <c r="A47" s="174">
        <f t="shared" si="10"/>
        <v>5032</v>
      </c>
      <c r="B47" s="235" t="s">
        <v>106</v>
      </c>
      <c r="C47" s="149"/>
      <c r="D47" s="93">
        <v>142.5</v>
      </c>
      <c r="E47" s="93">
        <v>157.5</v>
      </c>
      <c r="F47" s="192">
        <v>50</v>
      </c>
      <c r="G47" s="47">
        <f t="shared" si="8"/>
        <v>0</v>
      </c>
      <c r="H47" s="38" t="str">
        <f t="shared" si="9"/>
        <v>bedrag niet ingevuld</v>
      </c>
      <c r="I47" s="190"/>
      <c r="J47" s="190"/>
      <c r="K47" s="166"/>
      <c r="L47" s="166"/>
      <c r="M47" s="166"/>
      <c r="N47" s="166"/>
      <c r="O47" s="166"/>
      <c r="P47" s="166"/>
      <c r="Q47" s="166"/>
      <c r="R47" s="166"/>
      <c r="S47" s="166"/>
      <c r="T47" s="166"/>
      <c r="U47" s="166"/>
      <c r="V47" s="166"/>
      <c r="W47" s="166"/>
      <c r="X47" s="166"/>
      <c r="Y47" s="166"/>
      <c r="Z47" s="167"/>
      <c r="AA47" s="167"/>
      <c r="AB47" s="167"/>
      <c r="AC47" s="167"/>
      <c r="AD47" s="167"/>
      <c r="AE47" s="167"/>
      <c r="AF47" s="167"/>
      <c r="AG47" s="167"/>
      <c r="AH47" s="167"/>
      <c r="AI47" s="167"/>
      <c r="AJ47" s="167"/>
      <c r="AK47" s="167"/>
      <c r="AL47" s="167"/>
      <c r="AM47" s="167"/>
      <c r="AN47" s="167"/>
      <c r="AO47" s="167"/>
      <c r="AP47" s="167"/>
      <c r="AQ47" s="167"/>
      <c r="AR47" s="167"/>
      <c r="AS47" s="167"/>
      <c r="AT47" s="167"/>
      <c r="AU47" s="167"/>
      <c r="AV47" s="167"/>
      <c r="AW47" s="167"/>
      <c r="AX47" s="167"/>
      <c r="AY47" s="167"/>
      <c r="AZ47" s="167"/>
      <c r="BA47" s="167"/>
      <c r="BB47" s="167"/>
      <c r="BC47" s="167"/>
      <c r="BD47" s="167"/>
      <c r="BE47" s="167"/>
    </row>
    <row r="48" spans="1:57" ht="15.75" x14ac:dyDescent="0.3">
      <c r="A48" s="174">
        <f t="shared" si="10"/>
        <v>5033</v>
      </c>
      <c r="B48" s="235" t="s">
        <v>52</v>
      </c>
      <c r="C48" s="149"/>
      <c r="D48" s="93">
        <v>42.75</v>
      </c>
      <c r="E48" s="93">
        <v>47.25</v>
      </c>
      <c r="F48" s="192">
        <v>100</v>
      </c>
      <c r="G48" s="47">
        <f t="shared" si="8"/>
        <v>0</v>
      </c>
      <c r="H48" s="38" t="str">
        <f t="shared" si="9"/>
        <v>bedrag niet ingevuld</v>
      </c>
      <c r="I48" s="190"/>
      <c r="J48" s="190"/>
      <c r="K48" s="166"/>
      <c r="L48" s="166"/>
      <c r="M48" s="166"/>
      <c r="N48" s="166"/>
      <c r="O48" s="166"/>
      <c r="P48" s="166"/>
      <c r="Q48" s="166"/>
      <c r="R48" s="166"/>
      <c r="S48" s="166"/>
      <c r="T48" s="166"/>
      <c r="U48" s="166"/>
      <c r="V48" s="166"/>
      <c r="W48" s="166"/>
      <c r="X48" s="166"/>
      <c r="Y48" s="166"/>
      <c r="Z48" s="167"/>
      <c r="AA48" s="167"/>
      <c r="AB48" s="167"/>
      <c r="AC48" s="167"/>
      <c r="AD48" s="167"/>
      <c r="AE48" s="167"/>
      <c r="AF48" s="167"/>
      <c r="AG48" s="167"/>
      <c r="AH48" s="167"/>
      <c r="AI48" s="167"/>
      <c r="AJ48" s="167"/>
      <c r="AK48" s="167"/>
      <c r="AL48" s="167"/>
      <c r="AM48" s="167"/>
      <c r="AN48" s="167"/>
      <c r="AO48" s="167"/>
      <c r="AP48" s="167"/>
      <c r="AQ48" s="167"/>
      <c r="AR48" s="167"/>
      <c r="AS48" s="167"/>
      <c r="AT48" s="167"/>
      <c r="AU48" s="167"/>
      <c r="AV48" s="167"/>
      <c r="AW48" s="167"/>
      <c r="AX48" s="167"/>
      <c r="AY48" s="167"/>
      <c r="AZ48" s="167"/>
      <c r="BA48" s="167"/>
      <c r="BB48" s="167"/>
      <c r="BC48" s="167"/>
      <c r="BD48" s="167"/>
      <c r="BE48" s="167"/>
    </row>
    <row r="49" spans="1:57" ht="15.75" x14ac:dyDescent="0.3">
      <c r="A49" s="174">
        <f t="shared" si="10"/>
        <v>5034</v>
      </c>
      <c r="B49" s="235" t="s">
        <v>51</v>
      </c>
      <c r="C49" s="149"/>
      <c r="D49" s="71">
        <v>285</v>
      </c>
      <c r="E49" s="71">
        <v>315</v>
      </c>
      <c r="F49" s="192">
        <v>50</v>
      </c>
      <c r="G49" s="47">
        <f t="shared" si="8"/>
        <v>0</v>
      </c>
      <c r="H49" s="38" t="str">
        <f t="shared" si="9"/>
        <v>bedrag niet ingevuld</v>
      </c>
      <c r="I49" s="190"/>
      <c r="J49" s="190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6"/>
      <c r="X49" s="166"/>
      <c r="Y49" s="166"/>
      <c r="Z49" s="167"/>
      <c r="AA49" s="167"/>
      <c r="AB49" s="167"/>
      <c r="AC49" s="167"/>
      <c r="AD49" s="167"/>
      <c r="AE49" s="167"/>
      <c r="AF49" s="167"/>
      <c r="AG49" s="167"/>
      <c r="AH49" s="167"/>
      <c r="AI49" s="167"/>
      <c r="AJ49" s="167"/>
      <c r="AK49" s="167"/>
      <c r="AL49" s="167"/>
      <c r="AM49" s="167"/>
      <c r="AN49" s="167"/>
      <c r="AO49" s="167"/>
      <c r="AP49" s="167"/>
      <c r="AQ49" s="167"/>
      <c r="AR49" s="167"/>
      <c r="AS49" s="167"/>
      <c r="AT49" s="167"/>
      <c r="AU49" s="167"/>
      <c r="AV49" s="167"/>
      <c r="AW49" s="167"/>
      <c r="AX49" s="167"/>
      <c r="AY49" s="167"/>
      <c r="AZ49" s="167"/>
      <c r="BA49" s="167"/>
      <c r="BB49" s="167"/>
      <c r="BC49" s="167"/>
      <c r="BD49" s="167"/>
      <c r="BE49" s="167"/>
    </row>
    <row r="50" spans="1:57" ht="15.75" x14ac:dyDescent="0.3">
      <c r="A50" s="174">
        <f t="shared" si="10"/>
        <v>5035</v>
      </c>
      <c r="B50" s="234" t="s">
        <v>50</v>
      </c>
      <c r="C50" s="149"/>
      <c r="D50" s="71">
        <v>807.5</v>
      </c>
      <c r="E50" s="71">
        <v>892.5</v>
      </c>
      <c r="F50" s="192">
        <v>10</v>
      </c>
      <c r="G50" s="47">
        <f t="shared" si="8"/>
        <v>0</v>
      </c>
      <c r="H50" s="38" t="str">
        <f t="shared" si="9"/>
        <v>bedrag niet ingevuld</v>
      </c>
      <c r="I50" s="190"/>
      <c r="J50" s="190"/>
      <c r="K50" s="166"/>
      <c r="L50" s="166"/>
      <c r="M50" s="166"/>
      <c r="N50" s="166"/>
      <c r="O50" s="166"/>
      <c r="P50" s="166"/>
      <c r="Q50" s="166"/>
      <c r="R50" s="166"/>
      <c r="S50" s="166"/>
      <c r="T50" s="166"/>
      <c r="U50" s="166"/>
      <c r="V50" s="166"/>
      <c r="W50" s="166"/>
      <c r="X50" s="166"/>
      <c r="Y50" s="166"/>
      <c r="Z50" s="167"/>
      <c r="AA50" s="167"/>
      <c r="AB50" s="167"/>
      <c r="AC50" s="167"/>
      <c r="AD50" s="167"/>
      <c r="AE50" s="167"/>
      <c r="AF50" s="167"/>
      <c r="AG50" s="167"/>
      <c r="AH50" s="167"/>
      <c r="AI50" s="167"/>
      <c r="AJ50" s="167"/>
      <c r="AK50" s="167"/>
      <c r="AL50" s="167"/>
      <c r="AM50" s="167"/>
      <c r="AN50" s="167"/>
      <c r="AO50" s="167"/>
      <c r="AP50" s="167"/>
      <c r="AQ50" s="167"/>
      <c r="AR50" s="167"/>
      <c r="AS50" s="167"/>
      <c r="AT50" s="167"/>
      <c r="AU50" s="167"/>
      <c r="AV50" s="167"/>
      <c r="AW50" s="167"/>
      <c r="AX50" s="167"/>
      <c r="AY50" s="167"/>
      <c r="AZ50" s="167"/>
      <c r="BA50" s="167"/>
      <c r="BB50" s="167"/>
      <c r="BC50" s="167"/>
      <c r="BD50" s="167"/>
      <c r="BE50" s="167"/>
    </row>
    <row r="51" spans="1:57" ht="15.75" x14ac:dyDescent="0.3">
      <c r="A51" s="174">
        <f t="shared" si="10"/>
        <v>5036</v>
      </c>
      <c r="B51" s="234" t="s">
        <v>5</v>
      </c>
      <c r="C51" s="149"/>
      <c r="D51" s="71">
        <v>95</v>
      </c>
      <c r="E51" s="71">
        <v>105</v>
      </c>
      <c r="F51" s="192">
        <v>25</v>
      </c>
      <c r="G51" s="47">
        <f t="shared" si="8"/>
        <v>0</v>
      </c>
      <c r="H51" s="38" t="str">
        <f t="shared" si="9"/>
        <v>bedrag niet ingevuld</v>
      </c>
      <c r="I51" s="190"/>
      <c r="J51" s="190"/>
      <c r="K51" s="166"/>
      <c r="L51" s="166"/>
      <c r="M51" s="166"/>
      <c r="N51" s="166"/>
      <c r="O51" s="166"/>
      <c r="P51" s="166"/>
      <c r="Q51" s="166"/>
      <c r="R51" s="166"/>
      <c r="S51" s="166"/>
      <c r="T51" s="166"/>
      <c r="U51" s="166"/>
      <c r="V51" s="166"/>
      <c r="W51" s="166"/>
      <c r="X51" s="166"/>
      <c r="Y51" s="166"/>
      <c r="Z51" s="167"/>
      <c r="AA51" s="167"/>
      <c r="AB51" s="167"/>
      <c r="AC51" s="167"/>
      <c r="AD51" s="167"/>
      <c r="AE51" s="167"/>
      <c r="AF51" s="167"/>
      <c r="AG51" s="167"/>
      <c r="AH51" s="167"/>
      <c r="AI51" s="167"/>
      <c r="AJ51" s="167"/>
      <c r="AK51" s="167"/>
      <c r="AL51" s="167"/>
      <c r="AM51" s="167"/>
      <c r="AN51" s="167"/>
      <c r="AO51" s="167"/>
      <c r="AP51" s="167"/>
      <c r="AQ51" s="167"/>
      <c r="AR51" s="167"/>
      <c r="AS51" s="167"/>
      <c r="AT51" s="167"/>
      <c r="AU51" s="167"/>
      <c r="AV51" s="167"/>
      <c r="AW51" s="167"/>
      <c r="AX51" s="167"/>
      <c r="AY51" s="167"/>
      <c r="AZ51" s="167"/>
      <c r="BA51" s="167"/>
      <c r="BB51" s="167"/>
      <c r="BC51" s="167"/>
      <c r="BD51" s="167"/>
      <c r="BE51" s="167"/>
    </row>
    <row r="52" spans="1:57" ht="15.75" x14ac:dyDescent="0.3">
      <c r="A52" s="174">
        <f t="shared" si="10"/>
        <v>5037</v>
      </c>
      <c r="B52" s="234" t="s">
        <v>6</v>
      </c>
      <c r="C52" s="149"/>
      <c r="D52" s="71">
        <v>195</v>
      </c>
      <c r="E52" s="71">
        <v>205</v>
      </c>
      <c r="F52" s="192">
        <v>25</v>
      </c>
      <c r="G52" s="47">
        <f t="shared" si="8"/>
        <v>0</v>
      </c>
      <c r="H52" s="38" t="str">
        <f t="shared" si="9"/>
        <v>bedrag niet ingevuld</v>
      </c>
      <c r="I52" s="190"/>
      <c r="J52" s="190"/>
      <c r="K52" s="166"/>
      <c r="L52" s="166"/>
      <c r="M52" s="166"/>
      <c r="N52" s="166"/>
      <c r="O52" s="166"/>
      <c r="P52" s="166"/>
      <c r="Q52" s="166"/>
      <c r="R52" s="166"/>
      <c r="S52" s="166"/>
      <c r="T52" s="166"/>
      <c r="U52" s="166"/>
      <c r="V52" s="166"/>
      <c r="W52" s="166"/>
      <c r="X52" s="166"/>
      <c r="Y52" s="166"/>
      <c r="Z52" s="167"/>
      <c r="AA52" s="167"/>
      <c r="AB52" s="167"/>
      <c r="AC52" s="167"/>
      <c r="AD52" s="167"/>
      <c r="AE52" s="167"/>
      <c r="AF52" s="167"/>
      <c r="AG52" s="167"/>
      <c r="AH52" s="167"/>
      <c r="AI52" s="167"/>
      <c r="AJ52" s="167"/>
      <c r="AK52" s="167"/>
      <c r="AL52" s="167"/>
      <c r="AM52" s="167"/>
      <c r="AN52" s="167"/>
      <c r="AO52" s="167"/>
      <c r="AP52" s="167"/>
      <c r="AQ52" s="167"/>
      <c r="AR52" s="167"/>
      <c r="AS52" s="167"/>
      <c r="AT52" s="167"/>
      <c r="AU52" s="167"/>
      <c r="AV52" s="167"/>
      <c r="AW52" s="167"/>
      <c r="AX52" s="167"/>
      <c r="AY52" s="167"/>
      <c r="AZ52" s="167"/>
      <c r="BA52" s="167"/>
      <c r="BB52" s="167"/>
      <c r="BC52" s="167"/>
      <c r="BD52" s="167"/>
      <c r="BE52" s="167"/>
    </row>
    <row r="53" spans="1:57" ht="15.75" x14ac:dyDescent="0.3">
      <c r="A53" s="174">
        <f t="shared" si="10"/>
        <v>5038</v>
      </c>
      <c r="B53" s="234" t="s">
        <v>7</v>
      </c>
      <c r="C53" s="149"/>
      <c r="D53" s="71">
        <v>237.5</v>
      </c>
      <c r="E53" s="71">
        <v>262.5</v>
      </c>
      <c r="F53" s="192">
        <v>1</v>
      </c>
      <c r="G53" s="47">
        <f t="shared" si="8"/>
        <v>0</v>
      </c>
      <c r="H53" s="38" t="str">
        <f t="shared" si="9"/>
        <v>bedrag niet ingevuld</v>
      </c>
      <c r="I53" s="190"/>
      <c r="J53" s="190"/>
      <c r="K53" s="166"/>
      <c r="L53" s="166"/>
      <c r="M53" s="166"/>
      <c r="N53" s="166"/>
      <c r="O53" s="166"/>
      <c r="P53" s="166"/>
      <c r="Q53" s="166"/>
      <c r="R53" s="166"/>
      <c r="S53" s="166"/>
      <c r="T53" s="166"/>
      <c r="U53" s="166"/>
      <c r="V53" s="166"/>
      <c r="W53" s="166"/>
      <c r="X53" s="166"/>
      <c r="Y53" s="166"/>
      <c r="Z53" s="167"/>
      <c r="AA53" s="167"/>
      <c r="AB53" s="167"/>
      <c r="AC53" s="167"/>
      <c r="AD53" s="167"/>
      <c r="AE53" s="167"/>
      <c r="AF53" s="167"/>
      <c r="AG53" s="167"/>
      <c r="AH53" s="167"/>
      <c r="AI53" s="167"/>
      <c r="AJ53" s="167"/>
      <c r="AK53" s="167"/>
      <c r="AL53" s="167"/>
      <c r="AM53" s="167"/>
      <c r="AN53" s="167"/>
      <c r="AO53" s="167"/>
      <c r="AP53" s="167"/>
      <c r="AQ53" s="167"/>
      <c r="AR53" s="167"/>
      <c r="AS53" s="167"/>
      <c r="AT53" s="167"/>
      <c r="AU53" s="167"/>
      <c r="AV53" s="167"/>
      <c r="AW53" s="167"/>
      <c r="AX53" s="167"/>
      <c r="AY53" s="167"/>
      <c r="AZ53" s="167"/>
      <c r="BA53" s="167"/>
      <c r="BB53" s="167"/>
      <c r="BC53" s="167"/>
      <c r="BD53" s="167"/>
      <c r="BE53" s="167"/>
    </row>
    <row r="54" spans="1:57" ht="15.75" x14ac:dyDescent="0.3">
      <c r="A54" s="174">
        <f t="shared" si="10"/>
        <v>5039</v>
      </c>
      <c r="B54" s="234" t="s">
        <v>107</v>
      </c>
      <c r="C54" s="149"/>
      <c r="D54" s="71">
        <v>47.5</v>
      </c>
      <c r="E54" s="71">
        <v>52.5</v>
      </c>
      <c r="F54" s="192">
        <v>1</v>
      </c>
      <c r="G54" s="47">
        <f t="shared" si="8"/>
        <v>0</v>
      </c>
      <c r="H54" s="38" t="str">
        <f t="shared" si="9"/>
        <v>bedrag niet ingevuld</v>
      </c>
      <c r="I54" s="190"/>
      <c r="J54" s="190"/>
      <c r="K54" s="166"/>
      <c r="L54" s="166"/>
      <c r="M54" s="166"/>
      <c r="N54" s="166"/>
      <c r="O54" s="166"/>
      <c r="P54" s="166"/>
      <c r="Q54" s="166"/>
      <c r="R54" s="166"/>
      <c r="S54" s="166"/>
      <c r="T54" s="166"/>
      <c r="U54" s="166"/>
      <c r="V54" s="166"/>
      <c r="W54" s="166"/>
      <c r="X54" s="166"/>
      <c r="Y54" s="166"/>
      <c r="Z54" s="167"/>
      <c r="AA54" s="167"/>
      <c r="AB54" s="167"/>
      <c r="AC54" s="167"/>
      <c r="AD54" s="167"/>
      <c r="AE54" s="167"/>
      <c r="AF54" s="167"/>
      <c r="AG54" s="167"/>
      <c r="AH54" s="167"/>
      <c r="AI54" s="167"/>
      <c r="AJ54" s="167"/>
      <c r="AK54" s="167"/>
      <c r="AL54" s="167"/>
      <c r="AM54" s="167"/>
      <c r="AN54" s="167"/>
      <c r="AO54" s="167"/>
      <c r="AP54" s="167"/>
      <c r="AQ54" s="167"/>
      <c r="AR54" s="167"/>
      <c r="AS54" s="167"/>
      <c r="AT54" s="167"/>
      <c r="AU54" s="167"/>
      <c r="AV54" s="167"/>
      <c r="AW54" s="167"/>
      <c r="AX54" s="167"/>
      <c r="AY54" s="167"/>
      <c r="AZ54" s="167"/>
      <c r="BA54" s="167"/>
      <c r="BB54" s="167"/>
      <c r="BC54" s="167"/>
      <c r="BD54" s="167"/>
      <c r="BE54" s="167"/>
    </row>
    <row r="55" spans="1:57" s="239" customFormat="1" ht="15.75" x14ac:dyDescent="0.3">
      <c r="A55" s="174">
        <f t="shared" si="10"/>
        <v>5040</v>
      </c>
      <c r="B55" s="234" t="s">
        <v>108</v>
      </c>
      <c r="C55" s="149"/>
      <c r="D55" s="71">
        <v>60</v>
      </c>
      <c r="E55" s="71">
        <v>65</v>
      </c>
      <c r="F55" s="236">
        <v>1</v>
      </c>
      <c r="G55" s="237">
        <f t="shared" si="8"/>
        <v>0</v>
      </c>
      <c r="H55" s="38" t="str">
        <f t="shared" si="9"/>
        <v>bedrag niet ingevuld</v>
      </c>
      <c r="I55" s="258"/>
      <c r="J55" s="258"/>
      <c r="K55" s="255"/>
      <c r="L55" s="255"/>
      <c r="M55" s="255"/>
      <c r="N55" s="255"/>
      <c r="O55" s="255"/>
      <c r="P55" s="255"/>
      <c r="Q55" s="255"/>
      <c r="R55" s="255"/>
      <c r="S55" s="255"/>
      <c r="T55" s="255"/>
      <c r="U55" s="255"/>
      <c r="V55" s="255"/>
      <c r="W55" s="255"/>
      <c r="X55" s="255"/>
      <c r="Y55" s="255"/>
    </row>
    <row r="56" spans="1:57" ht="15.75" x14ac:dyDescent="0.3">
      <c r="A56" s="174">
        <f t="shared" si="10"/>
        <v>5041</v>
      </c>
      <c r="B56" s="234" t="s">
        <v>109</v>
      </c>
      <c r="C56" s="149"/>
      <c r="D56" s="71">
        <v>47.5</v>
      </c>
      <c r="E56" s="71">
        <v>52.5</v>
      </c>
      <c r="F56" s="192">
        <v>1</v>
      </c>
      <c r="G56" s="47">
        <f t="shared" si="8"/>
        <v>0</v>
      </c>
      <c r="H56" s="38" t="str">
        <f t="shared" si="9"/>
        <v>bedrag niet ingevuld</v>
      </c>
      <c r="I56" s="190"/>
      <c r="J56" s="190"/>
      <c r="K56" s="166"/>
      <c r="L56" s="166"/>
      <c r="M56" s="166"/>
      <c r="N56" s="166"/>
      <c r="O56" s="166"/>
      <c r="P56" s="166"/>
      <c r="Q56" s="166"/>
      <c r="R56" s="166"/>
      <c r="S56" s="166"/>
      <c r="T56" s="166"/>
      <c r="U56" s="166"/>
      <c r="V56" s="166"/>
      <c r="W56" s="166"/>
      <c r="X56" s="166"/>
      <c r="Y56" s="166"/>
      <c r="Z56" s="167"/>
      <c r="AA56" s="167"/>
      <c r="AB56" s="167"/>
      <c r="AC56" s="167"/>
      <c r="AD56" s="167"/>
      <c r="AE56" s="167"/>
      <c r="AF56" s="167"/>
      <c r="AG56" s="167"/>
      <c r="AH56" s="167"/>
      <c r="AI56" s="167"/>
      <c r="AJ56" s="167"/>
      <c r="AK56" s="167"/>
      <c r="AL56" s="167"/>
      <c r="AM56" s="167"/>
      <c r="AN56" s="167"/>
      <c r="AO56" s="167"/>
      <c r="AP56" s="167"/>
      <c r="AQ56" s="167"/>
      <c r="AR56" s="167"/>
      <c r="AS56" s="167"/>
      <c r="AT56" s="167"/>
      <c r="AU56" s="167"/>
      <c r="AV56" s="167"/>
      <c r="AW56" s="167"/>
      <c r="AX56" s="167"/>
      <c r="AY56" s="167"/>
      <c r="AZ56" s="167"/>
      <c r="BA56" s="167"/>
      <c r="BB56" s="167"/>
      <c r="BC56" s="167"/>
      <c r="BD56" s="167"/>
      <c r="BE56" s="167"/>
    </row>
    <row r="57" spans="1:57" ht="15.75" x14ac:dyDescent="0.3">
      <c r="A57" s="174">
        <f t="shared" si="10"/>
        <v>5042</v>
      </c>
      <c r="B57" s="234" t="s">
        <v>48</v>
      </c>
      <c r="C57" s="149"/>
      <c r="D57" s="93">
        <v>475</v>
      </c>
      <c r="E57" s="93">
        <v>525</v>
      </c>
      <c r="F57" s="192">
        <v>10</v>
      </c>
      <c r="G57" s="47">
        <f t="shared" si="8"/>
        <v>0</v>
      </c>
      <c r="H57" s="38" t="str">
        <f t="shared" si="9"/>
        <v>bedrag niet ingevuld</v>
      </c>
      <c r="I57" s="190"/>
      <c r="J57" s="190"/>
      <c r="K57" s="166"/>
      <c r="L57" s="166"/>
      <c r="M57" s="166"/>
      <c r="N57" s="166"/>
      <c r="O57" s="166"/>
      <c r="P57" s="166"/>
      <c r="Q57" s="166"/>
      <c r="R57" s="166"/>
      <c r="S57" s="166"/>
      <c r="T57" s="166"/>
      <c r="U57" s="166"/>
      <c r="V57" s="166"/>
      <c r="W57" s="166"/>
      <c r="X57" s="166"/>
      <c r="Y57" s="166"/>
      <c r="Z57" s="167"/>
      <c r="AA57" s="167"/>
      <c r="AB57" s="167"/>
      <c r="AC57" s="167"/>
      <c r="AD57" s="167"/>
      <c r="AE57" s="167"/>
      <c r="AF57" s="167"/>
      <c r="AG57" s="167"/>
      <c r="AH57" s="167"/>
      <c r="AI57" s="167"/>
      <c r="AJ57" s="167"/>
      <c r="AK57" s="167"/>
      <c r="AL57" s="167"/>
      <c r="AM57" s="167"/>
      <c r="AN57" s="167"/>
      <c r="AO57" s="167"/>
      <c r="AP57" s="167"/>
      <c r="AQ57" s="167"/>
      <c r="AR57" s="167"/>
      <c r="AS57" s="167"/>
      <c r="AT57" s="167"/>
      <c r="AU57" s="167"/>
      <c r="AV57" s="167"/>
      <c r="AW57" s="167"/>
      <c r="AX57" s="167"/>
      <c r="AY57" s="167"/>
      <c r="AZ57" s="167"/>
      <c r="BA57" s="167"/>
      <c r="BB57" s="167"/>
      <c r="BC57" s="167"/>
      <c r="BD57" s="167"/>
      <c r="BE57" s="167"/>
    </row>
    <row r="58" spans="1:57" ht="15.75" x14ac:dyDescent="0.3">
      <c r="A58" s="174">
        <f t="shared" si="10"/>
        <v>5043</v>
      </c>
      <c r="B58" s="234" t="s">
        <v>47</v>
      </c>
      <c r="C58" s="149"/>
      <c r="D58" s="93">
        <v>142.5</v>
      </c>
      <c r="E58" s="93">
        <v>157.5</v>
      </c>
      <c r="F58" s="192">
        <v>10</v>
      </c>
      <c r="G58" s="47">
        <f t="shared" si="8"/>
        <v>0</v>
      </c>
      <c r="H58" s="38" t="str">
        <f t="shared" si="9"/>
        <v>bedrag niet ingevuld</v>
      </c>
      <c r="I58" s="190"/>
      <c r="J58" s="190"/>
      <c r="K58" s="166"/>
      <c r="L58" s="166"/>
      <c r="M58" s="166"/>
      <c r="N58" s="166"/>
      <c r="O58" s="166"/>
      <c r="P58" s="166"/>
      <c r="Q58" s="166"/>
      <c r="R58" s="166"/>
      <c r="S58" s="166"/>
      <c r="T58" s="166"/>
      <c r="U58" s="166"/>
      <c r="V58" s="166"/>
      <c r="W58" s="166"/>
      <c r="X58" s="166"/>
      <c r="Y58" s="166"/>
      <c r="Z58" s="167"/>
      <c r="AA58" s="167"/>
      <c r="AB58" s="167"/>
      <c r="AC58" s="167"/>
      <c r="AD58" s="167"/>
      <c r="AE58" s="167"/>
      <c r="AF58" s="167"/>
      <c r="AG58" s="167"/>
      <c r="AH58" s="167"/>
      <c r="AI58" s="167"/>
      <c r="AJ58" s="167"/>
      <c r="AK58" s="167"/>
      <c r="AL58" s="167"/>
      <c r="AM58" s="167"/>
      <c r="AN58" s="167"/>
      <c r="AO58" s="167"/>
      <c r="AP58" s="167"/>
      <c r="AQ58" s="167"/>
      <c r="AR58" s="167"/>
      <c r="AS58" s="167"/>
      <c r="AT58" s="167"/>
      <c r="AU58" s="167"/>
      <c r="AV58" s="167"/>
      <c r="AW58" s="167"/>
      <c r="AX58" s="167"/>
      <c r="AY58" s="167"/>
      <c r="AZ58" s="167"/>
      <c r="BA58" s="167"/>
      <c r="BB58" s="167"/>
      <c r="BC58" s="167"/>
      <c r="BD58" s="167"/>
      <c r="BE58" s="167"/>
    </row>
    <row r="59" spans="1:57" ht="15.75" x14ac:dyDescent="0.3">
      <c r="A59" s="174">
        <f t="shared" si="10"/>
        <v>5044</v>
      </c>
      <c r="B59" s="234" t="s">
        <v>46</v>
      </c>
      <c r="C59" s="149"/>
      <c r="D59" s="93">
        <v>30.4</v>
      </c>
      <c r="E59" s="93">
        <v>33.6</v>
      </c>
      <c r="F59" s="192">
        <v>10</v>
      </c>
      <c r="G59" s="47">
        <f t="shared" si="8"/>
        <v>0</v>
      </c>
      <c r="H59" s="38" t="str">
        <f t="shared" si="9"/>
        <v>bedrag niet ingevuld</v>
      </c>
      <c r="I59" s="190"/>
      <c r="J59" s="190"/>
      <c r="K59" s="166"/>
      <c r="L59" s="166"/>
      <c r="M59" s="166"/>
      <c r="N59" s="166"/>
      <c r="O59" s="166"/>
      <c r="P59" s="166"/>
      <c r="Q59" s="166"/>
      <c r="R59" s="166"/>
      <c r="S59" s="166"/>
      <c r="T59" s="166"/>
      <c r="U59" s="166"/>
      <c r="V59" s="166"/>
      <c r="W59" s="166"/>
      <c r="X59" s="166"/>
      <c r="Y59" s="166"/>
      <c r="Z59" s="167"/>
      <c r="AA59" s="167"/>
      <c r="AB59" s="167"/>
      <c r="AC59" s="167"/>
      <c r="AD59" s="167"/>
      <c r="AE59" s="167"/>
      <c r="AF59" s="167"/>
      <c r="AG59" s="167"/>
      <c r="AH59" s="167"/>
      <c r="AI59" s="167"/>
      <c r="AJ59" s="167"/>
      <c r="AK59" s="167"/>
      <c r="AL59" s="167"/>
      <c r="AM59" s="167"/>
      <c r="AN59" s="167"/>
      <c r="AO59" s="167"/>
      <c r="AP59" s="167"/>
      <c r="AQ59" s="167"/>
      <c r="AR59" s="167"/>
      <c r="AS59" s="167"/>
      <c r="AT59" s="167"/>
      <c r="AU59" s="167"/>
      <c r="AV59" s="167"/>
      <c r="AW59" s="167"/>
      <c r="AX59" s="167"/>
      <c r="AY59" s="167"/>
      <c r="AZ59" s="167"/>
      <c r="BA59" s="167"/>
      <c r="BB59" s="167"/>
      <c r="BC59" s="167"/>
      <c r="BD59" s="167"/>
      <c r="BE59" s="167"/>
    </row>
    <row r="60" spans="1:57" ht="15.75" x14ac:dyDescent="0.3">
      <c r="A60" s="174">
        <f t="shared" si="10"/>
        <v>5045</v>
      </c>
      <c r="B60" s="234" t="s">
        <v>110</v>
      </c>
      <c r="C60" s="149"/>
      <c r="D60" s="93">
        <v>1358.5</v>
      </c>
      <c r="E60" s="93">
        <v>1501.5</v>
      </c>
      <c r="F60" s="192">
        <v>1</v>
      </c>
      <c r="G60" s="47">
        <f t="shared" si="8"/>
        <v>0</v>
      </c>
      <c r="H60" s="38" t="str">
        <f t="shared" si="9"/>
        <v>bedrag niet ingevuld</v>
      </c>
      <c r="I60" s="190"/>
      <c r="J60" s="190"/>
      <c r="K60" s="166"/>
      <c r="L60" s="166"/>
      <c r="M60" s="166"/>
      <c r="N60" s="166"/>
      <c r="O60" s="166"/>
      <c r="P60" s="166"/>
      <c r="Q60" s="166"/>
      <c r="R60" s="166"/>
      <c r="S60" s="166"/>
      <c r="T60" s="166"/>
      <c r="U60" s="166"/>
      <c r="V60" s="166"/>
      <c r="W60" s="166"/>
      <c r="X60" s="166"/>
      <c r="Y60" s="166"/>
      <c r="Z60" s="167"/>
      <c r="AA60" s="167"/>
      <c r="AB60" s="167"/>
      <c r="AC60" s="167"/>
      <c r="AD60" s="167"/>
      <c r="AE60" s="167"/>
      <c r="AF60" s="167"/>
      <c r="AG60" s="167"/>
      <c r="AH60" s="167"/>
      <c r="AI60" s="167"/>
      <c r="AJ60" s="167"/>
      <c r="AK60" s="167"/>
      <c r="AL60" s="167"/>
      <c r="AM60" s="167"/>
      <c r="AN60" s="167"/>
      <c r="AO60" s="167"/>
      <c r="AP60" s="167"/>
      <c r="AQ60" s="167"/>
      <c r="AR60" s="167"/>
      <c r="AS60" s="167"/>
      <c r="AT60" s="167"/>
      <c r="AU60" s="167"/>
      <c r="AV60" s="167"/>
      <c r="AW60" s="167"/>
      <c r="AX60" s="167"/>
      <c r="AY60" s="167"/>
      <c r="AZ60" s="167"/>
      <c r="BA60" s="167"/>
      <c r="BB60" s="167"/>
      <c r="BC60" s="167"/>
      <c r="BD60" s="167"/>
      <c r="BE60" s="167"/>
    </row>
    <row r="61" spans="1:57" ht="15.75" x14ac:dyDescent="0.3">
      <c r="A61" s="174">
        <f t="shared" si="10"/>
        <v>5046</v>
      </c>
      <c r="B61" s="234" t="s">
        <v>111</v>
      </c>
      <c r="C61" s="149"/>
      <c r="D61" s="93">
        <v>380</v>
      </c>
      <c r="E61" s="93">
        <v>420</v>
      </c>
      <c r="F61" s="192">
        <v>1</v>
      </c>
      <c r="G61" s="47">
        <f t="shared" si="8"/>
        <v>0</v>
      </c>
      <c r="H61" s="38" t="str">
        <f t="shared" si="9"/>
        <v>bedrag niet ingevuld</v>
      </c>
      <c r="I61" s="190"/>
      <c r="J61" s="190"/>
      <c r="K61" s="166"/>
      <c r="L61" s="166"/>
      <c r="M61" s="166"/>
      <c r="N61" s="166"/>
      <c r="O61" s="166"/>
      <c r="P61" s="166"/>
      <c r="Q61" s="166"/>
      <c r="R61" s="166"/>
      <c r="S61" s="166"/>
      <c r="T61" s="166"/>
      <c r="U61" s="166"/>
      <c r="V61" s="166"/>
      <c r="W61" s="166"/>
      <c r="X61" s="166"/>
      <c r="Y61" s="166"/>
      <c r="Z61" s="167"/>
      <c r="AA61" s="167"/>
      <c r="AB61" s="167"/>
      <c r="AC61" s="167"/>
      <c r="AD61" s="167"/>
      <c r="AE61" s="167"/>
      <c r="AF61" s="167"/>
      <c r="AG61" s="167"/>
      <c r="AH61" s="167"/>
      <c r="AI61" s="167"/>
      <c r="AJ61" s="167"/>
      <c r="AK61" s="167"/>
      <c r="AL61" s="167"/>
      <c r="AM61" s="167"/>
      <c r="AN61" s="167"/>
      <c r="AO61" s="167"/>
      <c r="AP61" s="167"/>
      <c r="AQ61" s="167"/>
      <c r="AR61" s="167"/>
      <c r="AS61" s="167"/>
      <c r="AT61" s="167"/>
      <c r="AU61" s="167"/>
      <c r="AV61" s="167"/>
      <c r="AW61" s="167"/>
      <c r="AX61" s="167"/>
      <c r="AY61" s="167"/>
      <c r="AZ61" s="167"/>
      <c r="BA61" s="167"/>
      <c r="BB61" s="167"/>
      <c r="BC61" s="167"/>
      <c r="BD61" s="167"/>
      <c r="BE61" s="167"/>
    </row>
    <row r="62" spans="1:57" s="118" customFormat="1" ht="15.75" x14ac:dyDescent="0.3">
      <c r="A62" s="174">
        <f t="shared" si="10"/>
        <v>5047</v>
      </c>
      <c r="B62" s="234" t="s">
        <v>112</v>
      </c>
      <c r="C62" s="149"/>
      <c r="D62" s="93">
        <v>28.5</v>
      </c>
      <c r="E62" s="93">
        <v>31.5</v>
      </c>
      <c r="F62" s="192">
        <v>200</v>
      </c>
      <c r="G62" s="47">
        <f t="shared" si="8"/>
        <v>0</v>
      </c>
      <c r="H62" s="38" t="str">
        <f t="shared" si="9"/>
        <v>bedrag niet ingevuld</v>
      </c>
      <c r="I62" s="190"/>
      <c r="J62" s="190"/>
      <c r="K62" s="166"/>
      <c r="L62" s="166"/>
      <c r="M62" s="166"/>
      <c r="N62" s="166"/>
      <c r="O62" s="166"/>
      <c r="P62" s="166"/>
      <c r="Q62" s="166"/>
      <c r="R62" s="166"/>
      <c r="S62" s="166"/>
      <c r="T62" s="166"/>
      <c r="U62" s="166"/>
      <c r="V62" s="166"/>
      <c r="W62" s="166"/>
      <c r="X62" s="166"/>
      <c r="Y62" s="166"/>
      <c r="Z62" s="167"/>
      <c r="AA62" s="167"/>
      <c r="AB62" s="167"/>
      <c r="AC62" s="167"/>
      <c r="AD62" s="167"/>
      <c r="AE62" s="167"/>
      <c r="AF62" s="167"/>
      <c r="AG62" s="167"/>
      <c r="AH62" s="167"/>
      <c r="AI62" s="167"/>
      <c r="AJ62" s="167"/>
      <c r="AK62" s="167"/>
      <c r="AL62" s="167"/>
      <c r="AM62" s="167"/>
      <c r="AN62" s="167"/>
      <c r="AO62" s="167"/>
      <c r="AP62" s="167"/>
      <c r="AQ62" s="167"/>
      <c r="AR62" s="167"/>
      <c r="AS62" s="167"/>
      <c r="AT62" s="167"/>
      <c r="AU62" s="167"/>
      <c r="AV62" s="167"/>
      <c r="AW62" s="167"/>
      <c r="AX62" s="167"/>
      <c r="AY62" s="167"/>
      <c r="AZ62" s="167"/>
      <c r="BA62" s="167"/>
      <c r="BB62" s="167"/>
      <c r="BC62" s="167"/>
      <c r="BD62" s="167"/>
      <c r="BE62" s="167"/>
    </row>
    <row r="63" spans="1:57" s="118" customFormat="1" ht="15.75" x14ac:dyDescent="0.3">
      <c r="A63" s="174"/>
      <c r="B63" s="295"/>
      <c r="C63" s="47"/>
      <c r="D63" s="206"/>
      <c r="E63" s="206"/>
      <c r="F63" s="205"/>
      <c r="G63" s="47"/>
      <c r="H63" s="310"/>
      <c r="I63" s="166"/>
      <c r="J63" s="166"/>
      <c r="K63" s="166"/>
      <c r="L63" s="166"/>
      <c r="M63" s="166"/>
      <c r="N63" s="166"/>
      <c r="O63" s="166"/>
      <c r="P63" s="166"/>
      <c r="Q63" s="166"/>
      <c r="R63" s="166"/>
      <c r="S63" s="166"/>
      <c r="T63" s="166"/>
      <c r="U63" s="166"/>
      <c r="V63" s="166"/>
      <c r="W63" s="166"/>
      <c r="X63" s="166"/>
      <c r="Y63" s="166"/>
      <c r="Z63" s="167"/>
      <c r="AA63" s="167"/>
      <c r="AB63" s="167"/>
      <c r="AC63" s="167"/>
      <c r="AD63" s="167"/>
      <c r="AE63" s="167"/>
      <c r="AF63" s="167"/>
      <c r="AG63" s="167"/>
      <c r="AH63" s="167"/>
      <c r="AI63" s="167"/>
      <c r="AJ63" s="167"/>
      <c r="AK63" s="167"/>
      <c r="AL63" s="167"/>
      <c r="AM63" s="167"/>
      <c r="AN63" s="167"/>
      <c r="AO63" s="167"/>
      <c r="AP63" s="167"/>
      <c r="AQ63" s="167"/>
      <c r="AR63" s="167"/>
      <c r="AS63" s="167"/>
      <c r="AT63" s="167"/>
      <c r="AU63" s="167"/>
      <c r="AV63" s="167"/>
      <c r="AW63" s="167"/>
      <c r="AX63" s="167"/>
      <c r="AY63" s="167"/>
      <c r="AZ63" s="167"/>
      <c r="BA63" s="167"/>
      <c r="BB63" s="167"/>
      <c r="BC63" s="167"/>
      <c r="BD63" s="167"/>
      <c r="BE63" s="167"/>
    </row>
    <row r="64" spans="1:57" s="118" customFormat="1" ht="27.75" x14ac:dyDescent="0.3">
      <c r="A64" s="174"/>
      <c r="B64" s="233" t="s">
        <v>149</v>
      </c>
      <c r="C64" s="47"/>
      <c r="D64" s="206"/>
      <c r="E64" s="206"/>
      <c r="F64" s="205"/>
      <c r="G64" s="47"/>
      <c r="H64" s="310"/>
      <c r="I64" s="166"/>
      <c r="J64" s="166"/>
      <c r="K64" s="166"/>
      <c r="L64" s="166"/>
      <c r="M64" s="166"/>
      <c r="N64" s="166"/>
      <c r="O64" s="166"/>
      <c r="P64" s="166"/>
      <c r="Q64" s="166"/>
      <c r="R64" s="166"/>
      <c r="S64" s="166"/>
      <c r="T64" s="166"/>
      <c r="U64" s="166"/>
      <c r="V64" s="166"/>
      <c r="W64" s="166"/>
      <c r="X64" s="166"/>
      <c r="Y64" s="166"/>
      <c r="Z64" s="167"/>
      <c r="AA64" s="167"/>
      <c r="AB64" s="167"/>
      <c r="AC64" s="167"/>
      <c r="AD64" s="167"/>
      <c r="AE64" s="167"/>
      <c r="AF64" s="167"/>
      <c r="AG64" s="167"/>
      <c r="AH64" s="167"/>
      <c r="AI64" s="167"/>
      <c r="AJ64" s="167"/>
      <c r="AK64" s="167"/>
      <c r="AL64" s="167"/>
      <c r="AM64" s="167"/>
      <c r="AN64" s="167"/>
      <c r="AO64" s="167"/>
      <c r="AP64" s="167"/>
      <c r="AQ64" s="167"/>
      <c r="AR64" s="167"/>
      <c r="AS64" s="167"/>
      <c r="AT64" s="167"/>
      <c r="AU64" s="167"/>
      <c r="AV64" s="167"/>
      <c r="AW64" s="167"/>
      <c r="AX64" s="167"/>
      <c r="AY64" s="167"/>
      <c r="AZ64" s="167"/>
      <c r="BA64" s="167"/>
      <c r="BB64" s="167"/>
      <c r="BC64" s="167"/>
      <c r="BD64" s="167"/>
      <c r="BE64" s="167"/>
    </row>
    <row r="65" spans="1:57" s="118" customFormat="1" ht="15.75" x14ac:dyDescent="0.3">
      <c r="A65" s="174"/>
      <c r="B65" s="314" t="s">
        <v>113</v>
      </c>
      <c r="C65" s="47"/>
      <c r="D65" s="206"/>
      <c r="E65" s="206"/>
      <c r="F65" s="205"/>
      <c r="G65" s="47"/>
      <c r="H65" s="310"/>
      <c r="I65" s="166"/>
      <c r="J65" s="166"/>
      <c r="K65" s="166"/>
      <c r="L65" s="166"/>
      <c r="M65" s="166"/>
      <c r="N65" s="166"/>
      <c r="O65" s="166"/>
      <c r="P65" s="166"/>
      <c r="Q65" s="166"/>
      <c r="R65" s="166"/>
      <c r="S65" s="166"/>
      <c r="T65" s="166"/>
      <c r="U65" s="166"/>
      <c r="V65" s="166"/>
      <c r="W65" s="166"/>
      <c r="X65" s="166"/>
      <c r="Y65" s="166"/>
      <c r="Z65" s="167"/>
      <c r="AA65" s="167"/>
      <c r="AB65" s="167"/>
      <c r="AC65" s="167"/>
      <c r="AD65" s="167"/>
      <c r="AE65" s="167"/>
      <c r="AF65" s="167"/>
      <c r="AG65" s="167"/>
      <c r="AH65" s="167"/>
      <c r="AI65" s="167"/>
      <c r="AJ65" s="167"/>
      <c r="AK65" s="167"/>
      <c r="AL65" s="167"/>
      <c r="AM65" s="167"/>
      <c r="AN65" s="167"/>
      <c r="AO65" s="167"/>
      <c r="AP65" s="167"/>
      <c r="AQ65" s="167"/>
      <c r="AR65" s="167"/>
      <c r="AS65" s="167"/>
      <c r="AT65" s="167"/>
      <c r="AU65" s="167"/>
      <c r="AV65" s="167"/>
      <c r="AW65" s="167"/>
      <c r="AX65" s="167"/>
      <c r="AY65" s="167"/>
      <c r="AZ65" s="167"/>
      <c r="BA65" s="167"/>
      <c r="BB65" s="167"/>
      <c r="BC65" s="167"/>
      <c r="BD65" s="167"/>
      <c r="BE65" s="167"/>
    </row>
    <row r="66" spans="1:57" s="118" customFormat="1" ht="15.75" x14ac:dyDescent="0.3">
      <c r="A66" s="174">
        <f>A62+1</f>
        <v>5048</v>
      </c>
      <c r="B66" s="234" t="s">
        <v>25</v>
      </c>
      <c r="C66" s="149"/>
      <c r="D66" s="93">
        <v>123.5</v>
      </c>
      <c r="E66" s="93">
        <v>136.5</v>
      </c>
      <c r="F66" s="176">
        <v>350</v>
      </c>
      <c r="G66" s="47">
        <f>C66*F66</f>
        <v>0</v>
      </c>
      <c r="H66" s="38" t="str">
        <f t="shared" ref="H66:H93" si="11">IF(C66="","bedrag niet ingevuld",IF(C66&lt;D66,"bedrag &lt; min.",IF(C66&gt;E66,"bedrag &gt; max.","")))</f>
        <v>bedrag niet ingevuld</v>
      </c>
      <c r="I66" s="190"/>
      <c r="J66" s="190"/>
      <c r="K66" s="166"/>
      <c r="L66" s="166"/>
      <c r="M66" s="166"/>
      <c r="N66" s="166"/>
      <c r="O66" s="166"/>
      <c r="P66" s="166"/>
      <c r="Q66" s="166"/>
      <c r="R66" s="166"/>
      <c r="S66" s="166"/>
      <c r="T66" s="166"/>
      <c r="U66" s="166"/>
      <c r="V66" s="166"/>
      <c r="W66" s="166"/>
      <c r="X66" s="166"/>
      <c r="Y66" s="166"/>
      <c r="Z66" s="167"/>
      <c r="AA66" s="167"/>
      <c r="AB66" s="167"/>
      <c r="AC66" s="167"/>
      <c r="AD66" s="167"/>
      <c r="AE66" s="167"/>
      <c r="AF66" s="167"/>
      <c r="AG66" s="167"/>
      <c r="AH66" s="167"/>
      <c r="AI66" s="167"/>
      <c r="AJ66" s="167"/>
      <c r="AK66" s="167"/>
      <c r="AL66" s="167"/>
      <c r="AM66" s="167"/>
      <c r="AN66" s="167"/>
      <c r="AO66" s="167"/>
      <c r="AP66" s="167"/>
      <c r="AQ66" s="167"/>
      <c r="AR66" s="167"/>
      <c r="AS66" s="167"/>
      <c r="AT66" s="167"/>
      <c r="AU66" s="167"/>
      <c r="AV66" s="167"/>
      <c r="AW66" s="167"/>
      <c r="AX66" s="167"/>
      <c r="AY66" s="167"/>
      <c r="AZ66" s="167"/>
      <c r="BA66" s="167"/>
      <c r="BB66" s="167"/>
      <c r="BC66" s="167"/>
      <c r="BD66" s="167"/>
      <c r="BE66" s="167"/>
    </row>
    <row r="67" spans="1:57" s="118" customFormat="1" ht="15.75" x14ac:dyDescent="0.3">
      <c r="A67" s="174">
        <f t="shared" ref="A67:A93" si="12">A66+1</f>
        <v>5049</v>
      </c>
      <c r="B67" s="234" t="s">
        <v>26</v>
      </c>
      <c r="C67" s="149"/>
      <c r="D67" s="93">
        <v>123.5</v>
      </c>
      <c r="E67" s="93">
        <v>136.5</v>
      </c>
      <c r="F67" s="176">
        <v>350</v>
      </c>
      <c r="G67" s="47">
        <f>C67*F67</f>
        <v>0</v>
      </c>
      <c r="H67" s="38" t="str">
        <f t="shared" si="11"/>
        <v>bedrag niet ingevuld</v>
      </c>
      <c r="I67" s="190"/>
      <c r="J67" s="190"/>
      <c r="K67" s="166"/>
      <c r="L67" s="166"/>
      <c r="M67" s="166"/>
      <c r="N67" s="166"/>
      <c r="O67" s="166"/>
      <c r="P67" s="166"/>
      <c r="Q67" s="166"/>
      <c r="R67" s="166"/>
      <c r="S67" s="166"/>
      <c r="T67" s="166"/>
      <c r="U67" s="166"/>
      <c r="V67" s="166"/>
      <c r="W67" s="166"/>
      <c r="X67" s="166"/>
      <c r="Y67" s="166"/>
      <c r="Z67" s="167"/>
      <c r="AA67" s="167"/>
      <c r="AB67" s="167"/>
      <c r="AC67" s="167"/>
      <c r="AD67" s="167"/>
      <c r="AE67" s="167"/>
      <c r="AF67" s="167"/>
      <c r="AG67" s="167"/>
      <c r="AH67" s="167"/>
      <c r="AI67" s="167"/>
      <c r="AJ67" s="167"/>
      <c r="AK67" s="167"/>
      <c r="AL67" s="167"/>
      <c r="AM67" s="167"/>
      <c r="AN67" s="167"/>
      <c r="AO67" s="167"/>
      <c r="AP67" s="167"/>
      <c r="AQ67" s="167"/>
      <c r="AR67" s="167"/>
      <c r="AS67" s="167"/>
      <c r="AT67" s="167"/>
      <c r="AU67" s="167"/>
      <c r="AV67" s="167"/>
      <c r="AW67" s="167"/>
      <c r="AX67" s="167"/>
      <c r="AY67" s="167"/>
      <c r="AZ67" s="167"/>
      <c r="BA67" s="167"/>
      <c r="BB67" s="167"/>
      <c r="BC67" s="167"/>
      <c r="BD67" s="167"/>
      <c r="BE67" s="167"/>
    </row>
    <row r="68" spans="1:57" s="118" customFormat="1" ht="15.75" x14ac:dyDescent="0.3">
      <c r="A68" s="174">
        <f t="shared" si="12"/>
        <v>5050</v>
      </c>
      <c r="B68" s="308" t="s">
        <v>114</v>
      </c>
      <c r="C68" s="149"/>
      <c r="D68" s="93">
        <v>123.5</v>
      </c>
      <c r="E68" s="93">
        <v>136.5</v>
      </c>
      <c r="F68" s="176">
        <v>50</v>
      </c>
      <c r="G68" s="47">
        <f t="shared" ref="G68" si="13">C68*F68</f>
        <v>0</v>
      </c>
      <c r="H68" s="38" t="str">
        <f t="shared" si="11"/>
        <v>bedrag niet ingevuld</v>
      </c>
      <c r="I68" s="190"/>
      <c r="J68" s="190"/>
      <c r="K68" s="166"/>
      <c r="L68" s="166"/>
      <c r="M68" s="166"/>
      <c r="N68" s="166"/>
      <c r="O68" s="166"/>
      <c r="P68" s="166"/>
      <c r="Q68" s="166"/>
      <c r="R68" s="166"/>
      <c r="S68" s="166"/>
      <c r="T68" s="166"/>
      <c r="U68" s="166"/>
      <c r="V68" s="166"/>
      <c r="W68" s="166"/>
      <c r="X68" s="166"/>
      <c r="Y68" s="166"/>
      <c r="Z68" s="167"/>
      <c r="AA68" s="167"/>
      <c r="AB68" s="167"/>
      <c r="AC68" s="167"/>
      <c r="AD68" s="167"/>
      <c r="AE68" s="167"/>
      <c r="AF68" s="167"/>
      <c r="AG68" s="167"/>
      <c r="AH68" s="167"/>
      <c r="AI68" s="167"/>
      <c r="AJ68" s="167"/>
      <c r="AK68" s="167"/>
      <c r="AL68" s="167"/>
      <c r="AM68" s="167"/>
      <c r="AN68" s="167"/>
      <c r="AO68" s="167"/>
      <c r="AP68" s="167"/>
      <c r="AQ68" s="167"/>
      <c r="AR68" s="167"/>
      <c r="AS68" s="167"/>
      <c r="AT68" s="167"/>
      <c r="AU68" s="167"/>
      <c r="AV68" s="167"/>
      <c r="AW68" s="167"/>
      <c r="AX68" s="167"/>
      <c r="AY68" s="167"/>
      <c r="AZ68" s="167"/>
      <c r="BA68" s="167"/>
      <c r="BB68" s="167"/>
      <c r="BC68" s="167"/>
      <c r="BD68" s="167"/>
      <c r="BE68" s="167"/>
    </row>
    <row r="69" spans="1:57" s="118" customFormat="1" ht="15.75" x14ac:dyDescent="0.3">
      <c r="A69" s="174">
        <f t="shared" si="12"/>
        <v>5051</v>
      </c>
      <c r="B69" s="234" t="s">
        <v>54</v>
      </c>
      <c r="C69" s="149"/>
      <c r="D69" s="93">
        <v>4.75</v>
      </c>
      <c r="E69" s="93">
        <v>5.25</v>
      </c>
      <c r="F69" s="176">
        <v>100</v>
      </c>
      <c r="G69" s="47">
        <f>C69*F69</f>
        <v>0</v>
      </c>
      <c r="H69" s="38" t="str">
        <f t="shared" si="11"/>
        <v>bedrag niet ingevuld</v>
      </c>
      <c r="I69" s="190"/>
      <c r="J69" s="190"/>
      <c r="K69" s="166"/>
      <c r="L69" s="166"/>
      <c r="M69" s="166"/>
      <c r="N69" s="166"/>
      <c r="O69" s="166"/>
      <c r="P69" s="166"/>
      <c r="Q69" s="166"/>
      <c r="R69" s="166"/>
      <c r="S69" s="166"/>
      <c r="T69" s="166"/>
      <c r="U69" s="166"/>
      <c r="V69" s="166"/>
      <c r="W69" s="166"/>
      <c r="X69" s="166"/>
      <c r="Y69" s="166"/>
      <c r="Z69" s="167"/>
      <c r="AA69" s="167"/>
      <c r="AB69" s="167"/>
      <c r="AC69" s="167"/>
      <c r="AD69" s="167"/>
      <c r="AE69" s="167"/>
      <c r="AF69" s="167"/>
      <c r="AG69" s="167"/>
      <c r="AH69" s="167"/>
      <c r="AI69" s="167"/>
      <c r="AJ69" s="167"/>
      <c r="AK69" s="167"/>
      <c r="AL69" s="167"/>
      <c r="AM69" s="167"/>
      <c r="AN69" s="167"/>
      <c r="AO69" s="167"/>
      <c r="AP69" s="167"/>
      <c r="AQ69" s="167"/>
      <c r="AR69" s="167"/>
      <c r="AS69" s="167"/>
      <c r="AT69" s="167"/>
      <c r="AU69" s="167"/>
      <c r="AV69" s="167"/>
      <c r="AW69" s="167"/>
      <c r="AX69" s="167"/>
      <c r="AY69" s="167"/>
      <c r="AZ69" s="167"/>
      <c r="BA69" s="167"/>
      <c r="BB69" s="167"/>
      <c r="BC69" s="167"/>
      <c r="BD69" s="167"/>
      <c r="BE69" s="167"/>
    </row>
    <row r="70" spans="1:57" s="118" customFormat="1" ht="15.75" x14ac:dyDescent="0.3">
      <c r="A70" s="174">
        <f t="shared" si="12"/>
        <v>5052</v>
      </c>
      <c r="B70" s="235" t="s">
        <v>53</v>
      </c>
      <c r="C70" s="149"/>
      <c r="D70" s="93">
        <v>47.5</v>
      </c>
      <c r="E70" s="93">
        <v>52.5</v>
      </c>
      <c r="F70" s="176">
        <v>30</v>
      </c>
      <c r="G70" s="47">
        <f>C70*F70</f>
        <v>0</v>
      </c>
      <c r="H70" s="38" t="str">
        <f t="shared" si="11"/>
        <v>bedrag niet ingevuld</v>
      </c>
      <c r="I70" s="190"/>
      <c r="J70" s="190"/>
      <c r="K70" s="166"/>
      <c r="L70" s="166"/>
      <c r="M70" s="166"/>
      <c r="N70" s="166"/>
      <c r="O70" s="166"/>
      <c r="P70" s="166"/>
      <c r="Q70" s="166"/>
      <c r="R70" s="166"/>
      <c r="S70" s="166"/>
      <c r="T70" s="166"/>
      <c r="U70" s="166"/>
      <c r="V70" s="166"/>
      <c r="W70" s="166"/>
      <c r="X70" s="166"/>
      <c r="Y70" s="166"/>
      <c r="Z70" s="167"/>
      <c r="AA70" s="167"/>
      <c r="AB70" s="167"/>
      <c r="AC70" s="167"/>
      <c r="AD70" s="167"/>
      <c r="AE70" s="167"/>
      <c r="AF70" s="167"/>
      <c r="AG70" s="167"/>
      <c r="AH70" s="167"/>
      <c r="AI70" s="167"/>
      <c r="AJ70" s="167"/>
      <c r="AK70" s="167"/>
      <c r="AL70" s="167"/>
      <c r="AM70" s="167"/>
      <c r="AN70" s="167"/>
      <c r="AO70" s="167"/>
      <c r="AP70" s="167"/>
      <c r="AQ70" s="167"/>
      <c r="AR70" s="167"/>
      <c r="AS70" s="167"/>
      <c r="AT70" s="167"/>
      <c r="AU70" s="167"/>
      <c r="AV70" s="167"/>
      <c r="AW70" s="167"/>
      <c r="AX70" s="167"/>
      <c r="AY70" s="167"/>
      <c r="AZ70" s="167"/>
      <c r="BA70" s="167"/>
      <c r="BB70" s="167"/>
      <c r="BC70" s="167"/>
      <c r="BD70" s="167"/>
      <c r="BE70" s="167"/>
    </row>
    <row r="71" spans="1:57" s="118" customFormat="1" ht="15.75" x14ac:dyDescent="0.3">
      <c r="A71" s="174">
        <f t="shared" si="12"/>
        <v>5053</v>
      </c>
      <c r="B71" s="235" t="s">
        <v>102</v>
      </c>
      <c r="C71" s="149"/>
      <c r="D71" s="93">
        <v>14.25</v>
      </c>
      <c r="E71" s="93">
        <v>15.75</v>
      </c>
      <c r="F71" s="176">
        <v>50</v>
      </c>
      <c r="G71" s="47">
        <f>C71*F71</f>
        <v>0</v>
      </c>
      <c r="H71" s="38" t="str">
        <f t="shared" si="11"/>
        <v>bedrag niet ingevuld</v>
      </c>
      <c r="I71" s="190"/>
      <c r="J71" s="190"/>
      <c r="K71" s="166"/>
      <c r="L71" s="166"/>
      <c r="M71" s="166"/>
      <c r="N71" s="166"/>
      <c r="O71" s="166"/>
      <c r="P71" s="166"/>
      <c r="Q71" s="166"/>
      <c r="R71" s="166"/>
      <c r="S71" s="166"/>
      <c r="T71" s="166"/>
      <c r="U71" s="166"/>
      <c r="V71" s="166"/>
      <c r="W71" s="166"/>
      <c r="X71" s="166"/>
      <c r="Y71" s="166"/>
      <c r="Z71" s="167"/>
      <c r="AA71" s="167"/>
      <c r="AB71" s="167"/>
      <c r="AC71" s="167"/>
      <c r="AD71" s="167"/>
      <c r="AE71" s="167"/>
      <c r="AF71" s="167"/>
      <c r="AG71" s="167"/>
      <c r="AH71" s="167"/>
      <c r="AI71" s="167"/>
      <c r="AJ71" s="167"/>
      <c r="AK71" s="167"/>
      <c r="AL71" s="167"/>
      <c r="AM71" s="167"/>
      <c r="AN71" s="167"/>
      <c r="AO71" s="167"/>
      <c r="AP71" s="167"/>
      <c r="AQ71" s="167"/>
      <c r="AR71" s="167"/>
      <c r="AS71" s="167"/>
      <c r="AT71" s="167"/>
      <c r="AU71" s="167"/>
      <c r="AV71" s="167"/>
      <c r="AW71" s="167"/>
      <c r="AX71" s="167"/>
      <c r="AY71" s="167"/>
      <c r="AZ71" s="167"/>
      <c r="BA71" s="167"/>
      <c r="BB71" s="167"/>
      <c r="BC71" s="167"/>
      <c r="BD71" s="167"/>
      <c r="BE71" s="167"/>
    </row>
    <row r="72" spans="1:57" s="118" customFormat="1" ht="15.75" x14ac:dyDescent="0.3">
      <c r="A72" s="174">
        <f t="shared" si="12"/>
        <v>5054</v>
      </c>
      <c r="B72" s="235" t="s">
        <v>103</v>
      </c>
      <c r="C72" s="149"/>
      <c r="D72" s="93">
        <v>95</v>
      </c>
      <c r="E72" s="93">
        <v>105</v>
      </c>
      <c r="F72" s="176">
        <v>1</v>
      </c>
      <c r="G72" s="47">
        <f t="shared" ref="G72:G93" si="14">C72*F72</f>
        <v>0</v>
      </c>
      <c r="H72" s="38" t="str">
        <f t="shared" si="11"/>
        <v>bedrag niet ingevuld</v>
      </c>
      <c r="I72" s="190"/>
      <c r="J72" s="190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  <c r="V72" s="166"/>
      <c r="W72" s="166"/>
      <c r="X72" s="166"/>
      <c r="Y72" s="166"/>
      <c r="Z72" s="167"/>
      <c r="AA72" s="167"/>
      <c r="AB72" s="167"/>
      <c r="AC72" s="167"/>
      <c r="AD72" s="167"/>
      <c r="AE72" s="167"/>
      <c r="AF72" s="167"/>
      <c r="AG72" s="167"/>
      <c r="AH72" s="167"/>
      <c r="AI72" s="167"/>
      <c r="AJ72" s="167"/>
      <c r="AK72" s="167"/>
      <c r="AL72" s="167"/>
      <c r="AM72" s="167"/>
      <c r="AN72" s="167"/>
      <c r="AO72" s="167"/>
      <c r="AP72" s="167"/>
      <c r="AQ72" s="167"/>
      <c r="AR72" s="167"/>
      <c r="AS72" s="167"/>
      <c r="AT72" s="167"/>
      <c r="AU72" s="167"/>
      <c r="AV72" s="167"/>
      <c r="AW72" s="167"/>
      <c r="AX72" s="167"/>
      <c r="AY72" s="167"/>
      <c r="AZ72" s="167"/>
      <c r="BA72" s="167"/>
      <c r="BB72" s="167"/>
      <c r="BC72" s="167"/>
      <c r="BD72" s="167"/>
      <c r="BE72" s="167"/>
    </row>
    <row r="73" spans="1:57" s="118" customFormat="1" ht="15.75" x14ac:dyDescent="0.3">
      <c r="A73" s="174">
        <f t="shared" si="12"/>
        <v>5055</v>
      </c>
      <c r="B73" s="235" t="s">
        <v>115</v>
      </c>
      <c r="C73" s="149"/>
      <c r="D73" s="93">
        <v>332.5</v>
      </c>
      <c r="E73" s="93">
        <v>367.5</v>
      </c>
      <c r="F73" s="176">
        <v>20</v>
      </c>
      <c r="G73" s="47">
        <f t="shared" si="14"/>
        <v>0</v>
      </c>
      <c r="H73" s="38" t="str">
        <f t="shared" si="11"/>
        <v>bedrag niet ingevuld</v>
      </c>
      <c r="I73" s="190"/>
      <c r="J73" s="190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  <c r="V73" s="166"/>
      <c r="W73" s="166"/>
      <c r="X73" s="166"/>
      <c r="Y73" s="166"/>
      <c r="Z73" s="167"/>
      <c r="AA73" s="167"/>
      <c r="AB73" s="167"/>
      <c r="AC73" s="167"/>
      <c r="AD73" s="167"/>
      <c r="AE73" s="167"/>
      <c r="AF73" s="167"/>
      <c r="AG73" s="167"/>
      <c r="AH73" s="167"/>
      <c r="AI73" s="167"/>
      <c r="AJ73" s="167"/>
      <c r="AK73" s="167"/>
      <c r="AL73" s="167"/>
      <c r="AM73" s="167"/>
      <c r="AN73" s="167"/>
      <c r="AO73" s="167"/>
      <c r="AP73" s="167"/>
      <c r="AQ73" s="167"/>
      <c r="AR73" s="167"/>
      <c r="AS73" s="167"/>
      <c r="AT73" s="167"/>
      <c r="AU73" s="167"/>
      <c r="AV73" s="167"/>
      <c r="AW73" s="167"/>
      <c r="AX73" s="167"/>
      <c r="AY73" s="167"/>
      <c r="AZ73" s="167"/>
      <c r="BA73" s="167"/>
      <c r="BB73" s="167"/>
      <c r="BC73" s="167"/>
      <c r="BD73" s="167"/>
      <c r="BE73" s="167"/>
    </row>
    <row r="74" spans="1:57" s="118" customFormat="1" ht="15.75" x14ac:dyDescent="0.3">
      <c r="A74" s="174">
        <f t="shared" si="12"/>
        <v>5056</v>
      </c>
      <c r="B74" s="235" t="s">
        <v>105</v>
      </c>
      <c r="C74" s="149"/>
      <c r="D74" s="93">
        <v>142.5</v>
      </c>
      <c r="E74" s="93">
        <v>157.5</v>
      </c>
      <c r="F74" s="176">
        <v>50</v>
      </c>
      <c r="G74" s="47">
        <f t="shared" si="14"/>
        <v>0</v>
      </c>
      <c r="H74" s="38" t="str">
        <f t="shared" si="11"/>
        <v>bedrag niet ingevuld</v>
      </c>
      <c r="I74" s="190"/>
      <c r="J74" s="190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  <c r="V74" s="166"/>
      <c r="W74" s="166"/>
      <c r="X74" s="166"/>
      <c r="Y74" s="166"/>
      <c r="Z74" s="167"/>
      <c r="AA74" s="167"/>
      <c r="AB74" s="167"/>
      <c r="AC74" s="167"/>
      <c r="AD74" s="167"/>
      <c r="AE74" s="167"/>
      <c r="AF74" s="167"/>
      <c r="AG74" s="167"/>
      <c r="AH74" s="167"/>
      <c r="AI74" s="167"/>
      <c r="AJ74" s="167"/>
      <c r="AK74" s="167"/>
      <c r="AL74" s="167"/>
      <c r="AM74" s="167"/>
      <c r="AN74" s="167"/>
      <c r="AO74" s="167"/>
      <c r="AP74" s="167"/>
      <c r="AQ74" s="167"/>
      <c r="AR74" s="167"/>
      <c r="AS74" s="167"/>
      <c r="AT74" s="167"/>
      <c r="AU74" s="167"/>
      <c r="AV74" s="167"/>
      <c r="AW74" s="167"/>
      <c r="AX74" s="167"/>
      <c r="AY74" s="167"/>
      <c r="AZ74" s="167"/>
      <c r="BA74" s="167"/>
      <c r="BB74" s="167"/>
      <c r="BC74" s="167"/>
      <c r="BD74" s="167"/>
      <c r="BE74" s="167"/>
    </row>
    <row r="75" spans="1:57" s="118" customFormat="1" ht="15.75" x14ac:dyDescent="0.3">
      <c r="A75" s="174">
        <f t="shared" si="12"/>
        <v>5057</v>
      </c>
      <c r="B75" s="235" t="s">
        <v>106</v>
      </c>
      <c r="C75" s="149"/>
      <c r="D75" s="93">
        <v>142.5</v>
      </c>
      <c r="E75" s="93">
        <v>157.5</v>
      </c>
      <c r="F75" s="192">
        <v>50</v>
      </c>
      <c r="G75" s="47">
        <f t="shared" si="14"/>
        <v>0</v>
      </c>
      <c r="H75" s="38" t="str">
        <f t="shared" si="11"/>
        <v>bedrag niet ingevuld</v>
      </c>
      <c r="I75" s="190"/>
      <c r="J75" s="190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  <c r="V75" s="166"/>
      <c r="W75" s="166"/>
      <c r="X75" s="166"/>
      <c r="Y75" s="166"/>
      <c r="Z75" s="167"/>
      <c r="AA75" s="167"/>
      <c r="AB75" s="167"/>
      <c r="AC75" s="167"/>
      <c r="AD75" s="167"/>
      <c r="AE75" s="167"/>
      <c r="AF75" s="167"/>
      <c r="AG75" s="167"/>
      <c r="AH75" s="167"/>
      <c r="AI75" s="167"/>
      <c r="AJ75" s="167"/>
      <c r="AK75" s="167"/>
      <c r="AL75" s="167"/>
      <c r="AM75" s="167"/>
      <c r="AN75" s="167"/>
      <c r="AO75" s="167"/>
      <c r="AP75" s="167"/>
      <c r="AQ75" s="167"/>
      <c r="AR75" s="167"/>
      <c r="AS75" s="167"/>
      <c r="AT75" s="167"/>
      <c r="AU75" s="167"/>
      <c r="AV75" s="167"/>
      <c r="AW75" s="167"/>
      <c r="AX75" s="167"/>
      <c r="AY75" s="167"/>
      <c r="AZ75" s="167"/>
      <c r="BA75" s="167"/>
      <c r="BB75" s="167"/>
      <c r="BC75" s="167"/>
      <c r="BD75" s="167"/>
      <c r="BE75" s="167"/>
    </row>
    <row r="76" spans="1:57" s="118" customFormat="1" ht="15.75" x14ac:dyDescent="0.3">
      <c r="A76" s="174">
        <f t="shared" si="12"/>
        <v>5058</v>
      </c>
      <c r="B76" s="235" t="s">
        <v>52</v>
      </c>
      <c r="C76" s="149"/>
      <c r="D76" s="93">
        <v>42.75</v>
      </c>
      <c r="E76" s="93">
        <v>47.25</v>
      </c>
      <c r="F76" s="192">
        <v>200</v>
      </c>
      <c r="G76" s="47">
        <f t="shared" si="14"/>
        <v>0</v>
      </c>
      <c r="H76" s="38" t="str">
        <f t="shared" si="11"/>
        <v>bedrag niet ingevuld</v>
      </c>
      <c r="I76" s="190"/>
      <c r="J76" s="190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  <c r="V76" s="166"/>
      <c r="W76" s="166"/>
      <c r="X76" s="166"/>
      <c r="Y76" s="166"/>
      <c r="Z76" s="167"/>
      <c r="AA76" s="167"/>
      <c r="AB76" s="167"/>
      <c r="AC76" s="167"/>
      <c r="AD76" s="167"/>
      <c r="AE76" s="167"/>
      <c r="AF76" s="167"/>
      <c r="AG76" s="167"/>
      <c r="AH76" s="167"/>
      <c r="AI76" s="167"/>
      <c r="AJ76" s="167"/>
      <c r="AK76" s="167"/>
      <c r="AL76" s="167"/>
      <c r="AM76" s="167"/>
      <c r="AN76" s="167"/>
      <c r="AO76" s="167"/>
      <c r="AP76" s="167"/>
      <c r="AQ76" s="167"/>
      <c r="AR76" s="167"/>
      <c r="AS76" s="167"/>
      <c r="AT76" s="167"/>
      <c r="AU76" s="167"/>
      <c r="AV76" s="167"/>
      <c r="AW76" s="167"/>
      <c r="AX76" s="167"/>
      <c r="AY76" s="167"/>
      <c r="AZ76" s="167"/>
      <c r="BA76" s="167"/>
      <c r="BB76" s="167"/>
      <c r="BC76" s="167"/>
      <c r="BD76" s="167"/>
      <c r="BE76" s="167"/>
    </row>
    <row r="77" spans="1:57" s="118" customFormat="1" ht="15.75" x14ac:dyDescent="0.3">
      <c r="A77" s="174">
        <f t="shared" si="12"/>
        <v>5059</v>
      </c>
      <c r="B77" s="235" t="s">
        <v>51</v>
      </c>
      <c r="C77" s="149"/>
      <c r="D77" s="93">
        <v>285</v>
      </c>
      <c r="E77" s="93">
        <v>315</v>
      </c>
      <c r="F77" s="192">
        <v>100</v>
      </c>
      <c r="G77" s="47">
        <f t="shared" si="14"/>
        <v>0</v>
      </c>
      <c r="H77" s="38" t="str">
        <f t="shared" si="11"/>
        <v>bedrag niet ingevuld</v>
      </c>
      <c r="I77" s="190"/>
      <c r="J77" s="190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  <c r="V77" s="166"/>
      <c r="W77" s="166"/>
      <c r="X77" s="166"/>
      <c r="Y77" s="166"/>
      <c r="Z77" s="167"/>
      <c r="AA77" s="167"/>
      <c r="AB77" s="167"/>
      <c r="AC77" s="167"/>
      <c r="AD77" s="167"/>
      <c r="AE77" s="167"/>
      <c r="AF77" s="167"/>
      <c r="AG77" s="167"/>
      <c r="AH77" s="167"/>
      <c r="AI77" s="167"/>
      <c r="AJ77" s="167"/>
      <c r="AK77" s="167"/>
      <c r="AL77" s="167"/>
      <c r="AM77" s="167"/>
      <c r="AN77" s="167"/>
      <c r="AO77" s="167"/>
      <c r="AP77" s="167"/>
      <c r="AQ77" s="167"/>
      <c r="AR77" s="167"/>
      <c r="AS77" s="167"/>
      <c r="AT77" s="167"/>
      <c r="AU77" s="167"/>
      <c r="AV77" s="167"/>
      <c r="AW77" s="167"/>
      <c r="AX77" s="167"/>
      <c r="AY77" s="167"/>
      <c r="AZ77" s="167"/>
      <c r="BA77" s="167"/>
      <c r="BB77" s="167"/>
      <c r="BC77" s="167"/>
      <c r="BD77" s="167"/>
      <c r="BE77" s="167"/>
    </row>
    <row r="78" spans="1:57" ht="15.75" x14ac:dyDescent="0.3">
      <c r="A78" s="174">
        <f t="shared" si="12"/>
        <v>5060</v>
      </c>
      <c r="B78" s="234" t="s">
        <v>144</v>
      </c>
      <c r="C78" s="149"/>
      <c r="D78" s="93">
        <v>807.5</v>
      </c>
      <c r="E78" s="93">
        <v>892.5</v>
      </c>
      <c r="F78" s="192">
        <v>20</v>
      </c>
      <c r="G78" s="47">
        <f t="shared" si="14"/>
        <v>0</v>
      </c>
      <c r="H78" s="38" t="str">
        <f t="shared" si="11"/>
        <v>bedrag niet ingevuld</v>
      </c>
      <c r="I78" s="190"/>
      <c r="J78" s="190"/>
      <c r="K78" s="166"/>
      <c r="L78" s="166"/>
      <c r="M78" s="166"/>
      <c r="N78" s="166"/>
      <c r="O78" s="166"/>
      <c r="P78" s="166"/>
      <c r="Q78" s="166"/>
      <c r="R78" s="166"/>
      <c r="S78" s="166"/>
      <c r="T78" s="166"/>
      <c r="U78" s="166"/>
      <c r="V78" s="166"/>
      <c r="W78" s="166"/>
      <c r="X78" s="166"/>
      <c r="Y78" s="166"/>
      <c r="Z78" s="167"/>
      <c r="AA78" s="167"/>
      <c r="AB78" s="167"/>
      <c r="AC78" s="167"/>
      <c r="AD78" s="167"/>
      <c r="AE78" s="167"/>
      <c r="AF78" s="167"/>
      <c r="AG78" s="167"/>
      <c r="AH78" s="167"/>
      <c r="AI78" s="167"/>
      <c r="AJ78" s="167"/>
      <c r="AK78" s="167"/>
      <c r="AL78" s="167"/>
      <c r="AM78" s="167"/>
      <c r="AN78" s="167"/>
      <c r="AO78" s="167"/>
      <c r="AP78" s="167"/>
      <c r="AQ78" s="167"/>
      <c r="AR78" s="167"/>
      <c r="AS78" s="167"/>
      <c r="AT78" s="167"/>
      <c r="AU78" s="167"/>
      <c r="AV78" s="167"/>
      <c r="AW78" s="167"/>
      <c r="AX78" s="167"/>
      <c r="AY78" s="167"/>
      <c r="AZ78" s="167"/>
      <c r="BA78" s="167"/>
      <c r="BB78" s="167"/>
      <c r="BC78" s="167"/>
      <c r="BD78" s="167"/>
      <c r="BE78" s="167"/>
    </row>
    <row r="79" spans="1:57" ht="15.75" x14ac:dyDescent="0.3">
      <c r="A79" s="174">
        <f t="shared" si="12"/>
        <v>5061</v>
      </c>
      <c r="B79" s="234" t="s">
        <v>116</v>
      </c>
      <c r="C79" s="149"/>
      <c r="D79" s="93">
        <v>380</v>
      </c>
      <c r="E79" s="93">
        <v>420</v>
      </c>
      <c r="F79" s="192">
        <v>1</v>
      </c>
      <c r="G79" s="47">
        <f t="shared" si="14"/>
        <v>0</v>
      </c>
      <c r="H79" s="38" t="str">
        <f t="shared" si="11"/>
        <v>bedrag niet ingevuld</v>
      </c>
      <c r="I79" s="190"/>
      <c r="J79" s="190"/>
      <c r="K79" s="166"/>
      <c r="L79" s="166"/>
      <c r="M79" s="166"/>
      <c r="N79" s="166"/>
      <c r="O79" s="166"/>
      <c r="P79" s="166"/>
      <c r="Q79" s="166"/>
      <c r="R79" s="166"/>
      <c r="S79" s="166"/>
      <c r="T79" s="166"/>
      <c r="U79" s="166"/>
      <c r="V79" s="166"/>
      <c r="W79" s="166"/>
      <c r="X79" s="166"/>
      <c r="Y79" s="166"/>
      <c r="Z79" s="167"/>
      <c r="AA79" s="167"/>
      <c r="AB79" s="167"/>
      <c r="AC79" s="167"/>
      <c r="AD79" s="167"/>
      <c r="AE79" s="167"/>
      <c r="AF79" s="167"/>
      <c r="AG79" s="167"/>
      <c r="AH79" s="167"/>
      <c r="AI79" s="167"/>
      <c r="AJ79" s="167"/>
      <c r="AK79" s="167"/>
      <c r="AL79" s="167"/>
      <c r="AM79" s="167"/>
      <c r="AN79" s="167"/>
      <c r="AO79" s="167"/>
      <c r="AP79" s="167"/>
      <c r="AQ79" s="167"/>
      <c r="AR79" s="167"/>
      <c r="AS79" s="167"/>
      <c r="AT79" s="167"/>
      <c r="AU79" s="167"/>
      <c r="AV79" s="167"/>
      <c r="AW79" s="167"/>
      <c r="AX79" s="167"/>
      <c r="AY79" s="167"/>
      <c r="AZ79" s="167"/>
      <c r="BA79" s="167"/>
      <c r="BB79" s="167"/>
      <c r="BC79" s="167"/>
      <c r="BD79" s="167"/>
      <c r="BE79" s="167"/>
    </row>
    <row r="80" spans="1:57" ht="15.75" x14ac:dyDescent="0.3">
      <c r="A80" s="174">
        <f t="shared" si="12"/>
        <v>5062</v>
      </c>
      <c r="B80" s="234" t="s">
        <v>5</v>
      </c>
      <c r="C80" s="149"/>
      <c r="D80" s="93">
        <v>47.5</v>
      </c>
      <c r="E80" s="93">
        <v>52.5</v>
      </c>
      <c r="F80" s="192">
        <v>75</v>
      </c>
      <c r="G80" s="47">
        <f t="shared" si="14"/>
        <v>0</v>
      </c>
      <c r="H80" s="38" t="str">
        <f t="shared" si="11"/>
        <v>bedrag niet ingevuld</v>
      </c>
      <c r="I80" s="190"/>
      <c r="J80" s="190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166"/>
      <c r="W80" s="166"/>
      <c r="X80" s="166"/>
      <c r="Y80" s="166"/>
      <c r="Z80" s="167"/>
      <c r="AA80" s="167"/>
      <c r="AB80" s="167"/>
      <c r="AC80" s="167"/>
      <c r="AD80" s="167"/>
      <c r="AE80" s="167"/>
      <c r="AF80" s="167"/>
      <c r="AG80" s="167"/>
      <c r="AH80" s="167"/>
      <c r="AI80" s="167"/>
      <c r="AJ80" s="167"/>
      <c r="AK80" s="167"/>
      <c r="AL80" s="167"/>
      <c r="AM80" s="167"/>
      <c r="AN80" s="167"/>
      <c r="AO80" s="167"/>
      <c r="AP80" s="167"/>
      <c r="AQ80" s="167"/>
      <c r="AR80" s="167"/>
      <c r="AS80" s="167"/>
      <c r="AT80" s="167"/>
      <c r="AU80" s="167"/>
      <c r="AV80" s="167"/>
      <c r="AW80" s="167"/>
      <c r="AX80" s="167"/>
      <c r="AY80" s="167"/>
      <c r="AZ80" s="167"/>
      <c r="BA80" s="167"/>
      <c r="BB80" s="167"/>
      <c r="BC80" s="167"/>
      <c r="BD80" s="167"/>
      <c r="BE80" s="167"/>
    </row>
    <row r="81" spans="1:57" ht="15.75" x14ac:dyDescent="0.3">
      <c r="A81" s="174">
        <f t="shared" si="12"/>
        <v>5063</v>
      </c>
      <c r="B81" s="234" t="s">
        <v>6</v>
      </c>
      <c r="C81" s="149"/>
      <c r="D81" s="93">
        <v>95</v>
      </c>
      <c r="E81" s="93">
        <v>105</v>
      </c>
      <c r="F81" s="192">
        <v>1</v>
      </c>
      <c r="G81" s="47">
        <f t="shared" si="14"/>
        <v>0</v>
      </c>
      <c r="H81" s="38" t="str">
        <f t="shared" si="11"/>
        <v>bedrag niet ingevuld</v>
      </c>
      <c r="I81" s="190"/>
      <c r="J81" s="190"/>
      <c r="K81" s="166"/>
      <c r="L81" s="166"/>
      <c r="M81" s="166"/>
      <c r="N81" s="166"/>
      <c r="O81" s="166"/>
      <c r="P81" s="166"/>
      <c r="Q81" s="166"/>
      <c r="R81" s="166"/>
      <c r="S81" s="166"/>
      <c r="T81" s="166"/>
      <c r="U81" s="166"/>
      <c r="V81" s="166"/>
      <c r="W81" s="166"/>
      <c r="X81" s="166"/>
      <c r="Y81" s="166"/>
      <c r="Z81" s="167"/>
      <c r="AA81" s="167"/>
      <c r="AB81" s="167"/>
      <c r="AC81" s="167"/>
      <c r="AD81" s="167"/>
      <c r="AE81" s="167"/>
      <c r="AF81" s="167"/>
      <c r="AG81" s="167"/>
      <c r="AH81" s="167"/>
      <c r="AI81" s="167"/>
      <c r="AJ81" s="167"/>
      <c r="AK81" s="167"/>
      <c r="AL81" s="167"/>
      <c r="AM81" s="167"/>
      <c r="AN81" s="167"/>
      <c r="AO81" s="167"/>
      <c r="AP81" s="167"/>
      <c r="AQ81" s="167"/>
      <c r="AR81" s="167"/>
      <c r="AS81" s="167"/>
      <c r="AT81" s="167"/>
      <c r="AU81" s="167"/>
      <c r="AV81" s="167"/>
      <c r="AW81" s="167"/>
      <c r="AX81" s="167"/>
      <c r="AY81" s="167"/>
      <c r="AZ81" s="167"/>
      <c r="BA81" s="167"/>
      <c r="BB81" s="167"/>
      <c r="BC81" s="167"/>
      <c r="BD81" s="167"/>
      <c r="BE81" s="167"/>
    </row>
    <row r="82" spans="1:57" ht="15.75" x14ac:dyDescent="0.3">
      <c r="A82" s="174">
        <f t="shared" si="12"/>
        <v>5064</v>
      </c>
      <c r="B82" s="234" t="s">
        <v>7</v>
      </c>
      <c r="C82" s="149"/>
      <c r="D82" s="93">
        <v>285</v>
      </c>
      <c r="E82" s="93">
        <v>315</v>
      </c>
      <c r="F82" s="192">
        <v>1</v>
      </c>
      <c r="G82" s="47">
        <f t="shared" si="14"/>
        <v>0</v>
      </c>
      <c r="H82" s="38" t="str">
        <f t="shared" si="11"/>
        <v>bedrag niet ingevuld</v>
      </c>
      <c r="I82" s="190"/>
      <c r="J82" s="190"/>
      <c r="K82" s="166"/>
      <c r="L82" s="166"/>
      <c r="M82" s="166"/>
      <c r="N82" s="166"/>
      <c r="O82" s="166"/>
      <c r="P82" s="166"/>
      <c r="Q82" s="166"/>
      <c r="R82" s="166"/>
      <c r="S82" s="166"/>
      <c r="T82" s="166"/>
      <c r="U82" s="166"/>
      <c r="V82" s="166"/>
      <c r="W82" s="166"/>
      <c r="X82" s="166"/>
      <c r="Y82" s="166"/>
      <c r="Z82" s="167"/>
      <c r="AA82" s="167"/>
      <c r="AB82" s="167"/>
      <c r="AC82" s="167"/>
      <c r="AD82" s="167"/>
      <c r="AE82" s="167"/>
      <c r="AF82" s="167"/>
      <c r="AG82" s="167"/>
      <c r="AH82" s="167"/>
      <c r="AI82" s="167"/>
      <c r="AJ82" s="167"/>
      <c r="AK82" s="167"/>
      <c r="AL82" s="167"/>
      <c r="AM82" s="167"/>
      <c r="AN82" s="167"/>
      <c r="AO82" s="167"/>
      <c r="AP82" s="167"/>
      <c r="AQ82" s="167"/>
      <c r="AR82" s="167"/>
      <c r="AS82" s="167"/>
      <c r="AT82" s="167"/>
      <c r="AU82" s="167"/>
      <c r="AV82" s="167"/>
      <c r="AW82" s="167"/>
      <c r="AX82" s="167"/>
      <c r="AY82" s="167"/>
      <c r="AZ82" s="167"/>
      <c r="BA82" s="167"/>
      <c r="BB82" s="167"/>
      <c r="BC82" s="167"/>
      <c r="BD82" s="167"/>
      <c r="BE82" s="167"/>
    </row>
    <row r="83" spans="1:57" ht="15.75" x14ac:dyDescent="0.3">
      <c r="A83" s="174">
        <f t="shared" si="12"/>
        <v>5065</v>
      </c>
      <c r="B83" s="234" t="s">
        <v>107</v>
      </c>
      <c r="C83" s="149"/>
      <c r="D83" s="93">
        <v>76</v>
      </c>
      <c r="E83" s="93">
        <v>84</v>
      </c>
      <c r="F83" s="192">
        <v>1</v>
      </c>
      <c r="G83" s="47">
        <f t="shared" si="14"/>
        <v>0</v>
      </c>
      <c r="H83" s="38" t="str">
        <f t="shared" si="11"/>
        <v>bedrag niet ingevuld</v>
      </c>
      <c r="I83" s="190"/>
      <c r="J83" s="190"/>
      <c r="K83" s="166"/>
      <c r="L83" s="166"/>
      <c r="M83" s="166"/>
      <c r="N83" s="166"/>
      <c r="O83" s="166"/>
      <c r="P83" s="166"/>
      <c r="Q83" s="166"/>
      <c r="R83" s="166"/>
      <c r="S83" s="166"/>
      <c r="T83" s="166"/>
      <c r="U83" s="166"/>
      <c r="V83" s="166"/>
      <c r="W83" s="166"/>
      <c r="X83" s="166"/>
      <c r="Y83" s="166"/>
      <c r="Z83" s="167"/>
      <c r="AA83" s="167"/>
      <c r="AB83" s="167"/>
      <c r="AC83" s="167"/>
      <c r="AD83" s="167"/>
      <c r="AE83" s="167"/>
      <c r="AF83" s="167"/>
      <c r="AG83" s="167"/>
      <c r="AH83" s="167"/>
      <c r="AI83" s="167"/>
      <c r="AJ83" s="167"/>
      <c r="AK83" s="167"/>
      <c r="AL83" s="167"/>
      <c r="AM83" s="167"/>
      <c r="AN83" s="167"/>
      <c r="AO83" s="167"/>
      <c r="AP83" s="167"/>
      <c r="AQ83" s="167"/>
      <c r="AR83" s="167"/>
      <c r="AS83" s="167"/>
      <c r="AT83" s="167"/>
      <c r="AU83" s="167"/>
      <c r="AV83" s="167"/>
      <c r="AW83" s="167"/>
      <c r="AX83" s="167"/>
      <c r="AY83" s="167"/>
      <c r="AZ83" s="167"/>
      <c r="BA83" s="167"/>
      <c r="BB83" s="167"/>
      <c r="BC83" s="167"/>
      <c r="BD83" s="167"/>
      <c r="BE83" s="167"/>
    </row>
    <row r="84" spans="1:57" s="239" customFormat="1" ht="15.75" x14ac:dyDescent="0.3">
      <c r="A84" s="174">
        <f t="shared" si="12"/>
        <v>5066</v>
      </c>
      <c r="B84" s="234" t="s">
        <v>108</v>
      </c>
      <c r="C84" s="149"/>
      <c r="D84" s="307">
        <v>85</v>
      </c>
      <c r="E84" s="307">
        <v>95</v>
      </c>
      <c r="F84" s="236">
        <v>1</v>
      </c>
      <c r="G84" s="237">
        <f t="shared" si="14"/>
        <v>0</v>
      </c>
      <c r="H84" s="38" t="str">
        <f t="shared" si="11"/>
        <v>bedrag niet ingevuld</v>
      </c>
      <c r="I84" s="258"/>
      <c r="J84" s="258"/>
      <c r="K84" s="255"/>
      <c r="L84" s="255"/>
      <c r="M84" s="255"/>
      <c r="N84" s="255"/>
      <c r="O84" s="255"/>
      <c r="P84" s="255"/>
      <c r="Q84" s="255"/>
      <c r="R84" s="255"/>
      <c r="S84" s="255"/>
      <c r="T84" s="255"/>
      <c r="U84" s="255"/>
      <c r="V84" s="255"/>
      <c r="W84" s="255"/>
      <c r="X84" s="255"/>
      <c r="Y84" s="255"/>
    </row>
    <row r="85" spans="1:57" ht="15.75" x14ac:dyDescent="0.3">
      <c r="A85" s="174">
        <f t="shared" si="12"/>
        <v>5067</v>
      </c>
      <c r="B85" s="234" t="s">
        <v>109</v>
      </c>
      <c r="C85" s="149"/>
      <c r="D85" s="93">
        <v>134.9</v>
      </c>
      <c r="E85" s="93">
        <v>149.1</v>
      </c>
      <c r="F85" s="192">
        <v>1</v>
      </c>
      <c r="G85" s="47">
        <f t="shared" si="14"/>
        <v>0</v>
      </c>
      <c r="H85" s="38" t="str">
        <f t="shared" si="11"/>
        <v>bedrag niet ingevuld</v>
      </c>
      <c r="I85" s="190"/>
      <c r="J85" s="190"/>
      <c r="K85" s="166"/>
      <c r="L85" s="166"/>
      <c r="M85" s="166"/>
      <c r="N85" s="166"/>
      <c r="O85" s="166"/>
      <c r="P85" s="166"/>
      <c r="Q85" s="166"/>
      <c r="R85" s="166"/>
      <c r="S85" s="166"/>
      <c r="T85" s="166"/>
      <c r="U85" s="166"/>
      <c r="V85" s="166"/>
      <c r="W85" s="166"/>
      <c r="X85" s="166"/>
      <c r="Y85" s="166"/>
      <c r="Z85" s="167"/>
      <c r="AA85" s="167"/>
      <c r="AB85" s="167"/>
      <c r="AC85" s="167"/>
      <c r="AD85" s="167"/>
      <c r="AE85" s="167"/>
      <c r="AF85" s="167"/>
      <c r="AG85" s="167"/>
      <c r="AH85" s="167"/>
      <c r="AI85" s="167"/>
      <c r="AJ85" s="167"/>
      <c r="AK85" s="167"/>
      <c r="AL85" s="167"/>
      <c r="AM85" s="167"/>
      <c r="AN85" s="167"/>
      <c r="AO85" s="167"/>
      <c r="AP85" s="167"/>
      <c r="AQ85" s="167"/>
      <c r="AR85" s="167"/>
      <c r="AS85" s="167"/>
      <c r="AT85" s="167"/>
      <c r="AU85" s="167"/>
      <c r="AV85" s="167"/>
      <c r="AW85" s="167"/>
      <c r="AX85" s="167"/>
      <c r="AY85" s="167"/>
      <c r="AZ85" s="167"/>
      <c r="BA85" s="167"/>
      <c r="BB85" s="167"/>
      <c r="BC85" s="167"/>
      <c r="BD85" s="167"/>
      <c r="BE85" s="167"/>
    </row>
    <row r="86" spans="1:57" ht="15.75" x14ac:dyDescent="0.3">
      <c r="A86" s="174">
        <f t="shared" si="12"/>
        <v>5068</v>
      </c>
      <c r="B86" s="234" t="s">
        <v>48</v>
      </c>
      <c r="C86" s="149"/>
      <c r="D86" s="93">
        <v>475</v>
      </c>
      <c r="E86" s="93">
        <v>525</v>
      </c>
      <c r="F86" s="192">
        <v>30</v>
      </c>
      <c r="G86" s="47">
        <f t="shared" si="14"/>
        <v>0</v>
      </c>
      <c r="H86" s="38" t="str">
        <f t="shared" si="11"/>
        <v>bedrag niet ingevuld</v>
      </c>
      <c r="I86" s="190"/>
      <c r="J86" s="190"/>
      <c r="K86" s="166"/>
      <c r="L86" s="166"/>
      <c r="M86" s="166"/>
      <c r="N86" s="166"/>
      <c r="O86" s="166"/>
      <c r="P86" s="166"/>
      <c r="Q86" s="166"/>
      <c r="R86" s="166"/>
      <c r="S86" s="166"/>
      <c r="T86" s="166"/>
      <c r="U86" s="166"/>
      <c r="V86" s="166"/>
      <c r="W86" s="166"/>
      <c r="X86" s="166"/>
      <c r="Y86" s="166"/>
      <c r="Z86" s="167"/>
      <c r="AA86" s="167"/>
      <c r="AB86" s="167"/>
      <c r="AC86" s="167"/>
      <c r="AD86" s="167"/>
      <c r="AE86" s="167"/>
      <c r="AF86" s="167"/>
      <c r="AG86" s="167"/>
      <c r="AH86" s="167"/>
      <c r="AI86" s="167"/>
      <c r="AJ86" s="167"/>
      <c r="AK86" s="167"/>
      <c r="AL86" s="167"/>
      <c r="AM86" s="167"/>
      <c r="AN86" s="167"/>
      <c r="AO86" s="167"/>
      <c r="AP86" s="167"/>
      <c r="AQ86" s="167"/>
      <c r="AR86" s="167"/>
      <c r="AS86" s="167"/>
      <c r="AT86" s="167"/>
      <c r="AU86" s="167"/>
      <c r="AV86" s="167"/>
      <c r="AW86" s="167"/>
      <c r="AX86" s="167"/>
      <c r="AY86" s="167"/>
      <c r="AZ86" s="167"/>
      <c r="BA86" s="167"/>
      <c r="BB86" s="167"/>
      <c r="BC86" s="167"/>
      <c r="BD86" s="167"/>
      <c r="BE86" s="167"/>
    </row>
    <row r="87" spans="1:57" ht="15.75" x14ac:dyDescent="0.3">
      <c r="A87" s="174">
        <f t="shared" si="12"/>
        <v>5069</v>
      </c>
      <c r="B87" s="234" t="s">
        <v>47</v>
      </c>
      <c r="C87" s="149"/>
      <c r="D87" s="93">
        <v>142.5</v>
      </c>
      <c r="E87" s="93">
        <v>157.5</v>
      </c>
      <c r="F87" s="192">
        <v>10</v>
      </c>
      <c r="G87" s="47">
        <f t="shared" si="14"/>
        <v>0</v>
      </c>
      <c r="H87" s="38" t="str">
        <f t="shared" si="11"/>
        <v>bedrag niet ingevuld</v>
      </c>
      <c r="I87" s="190"/>
      <c r="J87" s="190"/>
      <c r="K87" s="166"/>
      <c r="L87" s="166"/>
      <c r="M87" s="166"/>
      <c r="N87" s="166"/>
      <c r="O87" s="166"/>
      <c r="P87" s="166"/>
      <c r="Q87" s="166"/>
      <c r="R87" s="166"/>
      <c r="S87" s="166"/>
      <c r="T87" s="166"/>
      <c r="U87" s="166"/>
      <c r="V87" s="166"/>
      <c r="W87" s="166"/>
      <c r="X87" s="166"/>
      <c r="Y87" s="166"/>
      <c r="Z87" s="167"/>
      <c r="AA87" s="167"/>
      <c r="AB87" s="167"/>
      <c r="AC87" s="167"/>
      <c r="AD87" s="167"/>
      <c r="AE87" s="167"/>
      <c r="AF87" s="167"/>
      <c r="AG87" s="167"/>
      <c r="AH87" s="167"/>
      <c r="AI87" s="167"/>
      <c r="AJ87" s="167"/>
      <c r="AK87" s="167"/>
      <c r="AL87" s="167"/>
      <c r="AM87" s="167"/>
      <c r="AN87" s="167"/>
      <c r="AO87" s="167"/>
      <c r="AP87" s="167"/>
      <c r="AQ87" s="167"/>
      <c r="AR87" s="167"/>
      <c r="AS87" s="167"/>
      <c r="AT87" s="167"/>
      <c r="AU87" s="167"/>
      <c r="AV87" s="167"/>
      <c r="AW87" s="167"/>
      <c r="AX87" s="167"/>
      <c r="AY87" s="167"/>
      <c r="AZ87" s="167"/>
      <c r="BA87" s="167"/>
      <c r="BB87" s="167"/>
      <c r="BC87" s="167"/>
      <c r="BD87" s="167"/>
      <c r="BE87" s="167"/>
    </row>
    <row r="88" spans="1:57" ht="15.75" x14ac:dyDescent="0.3">
      <c r="A88" s="174">
        <f t="shared" si="12"/>
        <v>5070</v>
      </c>
      <c r="B88" s="234" t="s">
        <v>46</v>
      </c>
      <c r="C88" s="149"/>
      <c r="D88" s="93">
        <v>30.4</v>
      </c>
      <c r="E88" s="93">
        <v>33.6</v>
      </c>
      <c r="F88" s="192">
        <v>10</v>
      </c>
      <c r="G88" s="47">
        <f t="shared" si="14"/>
        <v>0</v>
      </c>
      <c r="H88" s="38" t="str">
        <f t="shared" si="11"/>
        <v>bedrag niet ingevuld</v>
      </c>
      <c r="I88" s="190"/>
      <c r="J88" s="190"/>
      <c r="K88" s="166"/>
      <c r="L88" s="166"/>
      <c r="M88" s="166"/>
      <c r="N88" s="166"/>
      <c r="O88" s="166"/>
      <c r="P88" s="166"/>
      <c r="Q88" s="166"/>
      <c r="R88" s="166"/>
      <c r="S88" s="166"/>
      <c r="T88" s="166"/>
      <c r="U88" s="166"/>
      <c r="V88" s="166"/>
      <c r="W88" s="166"/>
      <c r="X88" s="166"/>
      <c r="Y88" s="166"/>
      <c r="Z88" s="167"/>
      <c r="AA88" s="167"/>
      <c r="AB88" s="167"/>
      <c r="AC88" s="167"/>
      <c r="AD88" s="167"/>
      <c r="AE88" s="167"/>
      <c r="AF88" s="167"/>
      <c r="AG88" s="167"/>
      <c r="AH88" s="167"/>
      <c r="AI88" s="167"/>
      <c r="AJ88" s="167"/>
      <c r="AK88" s="167"/>
      <c r="AL88" s="167"/>
      <c r="AM88" s="167"/>
      <c r="AN88" s="167"/>
      <c r="AO88" s="167"/>
      <c r="AP88" s="167"/>
      <c r="AQ88" s="167"/>
      <c r="AR88" s="167"/>
      <c r="AS88" s="167"/>
      <c r="AT88" s="167"/>
      <c r="AU88" s="167"/>
      <c r="AV88" s="167"/>
      <c r="AW88" s="167"/>
      <c r="AX88" s="167"/>
      <c r="AY88" s="167"/>
      <c r="AZ88" s="167"/>
      <c r="BA88" s="167"/>
      <c r="BB88" s="167"/>
      <c r="BC88" s="167"/>
      <c r="BD88" s="167"/>
      <c r="BE88" s="167"/>
    </row>
    <row r="89" spans="1:57" ht="15.75" x14ac:dyDescent="0.3">
      <c r="A89" s="174">
        <f t="shared" si="12"/>
        <v>5071</v>
      </c>
      <c r="B89" s="234" t="s">
        <v>110</v>
      </c>
      <c r="C89" s="149"/>
      <c r="D89" s="93">
        <v>1358.5</v>
      </c>
      <c r="E89" s="93">
        <v>1501.5</v>
      </c>
      <c r="F89" s="192">
        <v>1</v>
      </c>
      <c r="G89" s="47">
        <f t="shared" si="14"/>
        <v>0</v>
      </c>
      <c r="H89" s="38" t="str">
        <f t="shared" si="11"/>
        <v>bedrag niet ingevuld</v>
      </c>
      <c r="I89" s="190"/>
      <c r="J89" s="190"/>
      <c r="K89" s="166"/>
      <c r="L89" s="166"/>
      <c r="M89" s="166"/>
      <c r="N89" s="166"/>
      <c r="O89" s="166"/>
      <c r="P89" s="166"/>
      <c r="Q89" s="166"/>
      <c r="R89" s="166"/>
      <c r="S89" s="166"/>
      <c r="T89" s="166"/>
      <c r="U89" s="166"/>
      <c r="V89" s="166"/>
      <c r="W89" s="166"/>
      <c r="X89" s="166"/>
      <c r="Y89" s="166"/>
      <c r="Z89" s="167"/>
      <c r="AA89" s="167"/>
      <c r="AB89" s="167"/>
      <c r="AC89" s="167"/>
      <c r="AD89" s="167"/>
      <c r="AE89" s="167"/>
      <c r="AF89" s="167"/>
      <c r="AG89" s="167"/>
      <c r="AH89" s="167"/>
      <c r="AI89" s="167"/>
      <c r="AJ89" s="167"/>
      <c r="AK89" s="167"/>
      <c r="AL89" s="167"/>
      <c r="AM89" s="167"/>
      <c r="AN89" s="167"/>
      <c r="AO89" s="167"/>
      <c r="AP89" s="167"/>
      <c r="AQ89" s="167"/>
      <c r="AR89" s="167"/>
      <c r="AS89" s="167"/>
      <c r="AT89" s="167"/>
      <c r="AU89" s="167"/>
      <c r="AV89" s="167"/>
      <c r="AW89" s="167"/>
      <c r="AX89" s="167"/>
      <c r="AY89" s="167"/>
      <c r="AZ89" s="167"/>
      <c r="BA89" s="167"/>
      <c r="BB89" s="167"/>
      <c r="BC89" s="167"/>
      <c r="BD89" s="167"/>
      <c r="BE89" s="167"/>
    </row>
    <row r="90" spans="1:57" ht="15.75" x14ac:dyDescent="0.3">
      <c r="A90" s="174">
        <f t="shared" si="12"/>
        <v>5072</v>
      </c>
      <c r="B90" s="295" t="s">
        <v>117</v>
      </c>
      <c r="C90" s="149"/>
      <c r="D90" s="93">
        <v>380</v>
      </c>
      <c r="E90" s="93">
        <v>420</v>
      </c>
      <c r="F90" s="192">
        <v>1</v>
      </c>
      <c r="G90" s="47">
        <f t="shared" si="14"/>
        <v>0</v>
      </c>
      <c r="H90" s="38" t="str">
        <f t="shared" si="11"/>
        <v>bedrag niet ingevuld</v>
      </c>
      <c r="I90" s="190"/>
      <c r="J90" s="190"/>
      <c r="K90" s="166"/>
      <c r="L90" s="166"/>
      <c r="M90" s="166"/>
      <c r="N90" s="166"/>
      <c r="O90" s="166"/>
      <c r="P90" s="166"/>
      <c r="Q90" s="166"/>
      <c r="R90" s="166"/>
      <c r="S90" s="166"/>
      <c r="T90" s="166"/>
      <c r="U90" s="166"/>
      <c r="V90" s="166"/>
      <c r="W90" s="166"/>
      <c r="X90" s="166"/>
      <c r="Y90" s="166"/>
      <c r="Z90" s="167"/>
      <c r="AA90" s="167"/>
      <c r="AB90" s="167"/>
      <c r="AC90" s="167"/>
      <c r="AD90" s="167"/>
      <c r="AE90" s="167"/>
      <c r="AF90" s="167"/>
      <c r="AG90" s="167"/>
      <c r="AH90" s="167"/>
      <c r="AI90" s="167"/>
      <c r="AJ90" s="167"/>
      <c r="AK90" s="167"/>
      <c r="AL90" s="167"/>
      <c r="AM90" s="167"/>
      <c r="AN90" s="167"/>
      <c r="AO90" s="167"/>
      <c r="AP90" s="167"/>
      <c r="AQ90" s="167"/>
      <c r="AR90" s="167"/>
      <c r="AS90" s="167"/>
      <c r="AT90" s="167"/>
      <c r="AU90" s="167"/>
      <c r="AV90" s="167"/>
      <c r="AW90" s="167"/>
      <c r="AX90" s="167"/>
      <c r="AY90" s="167"/>
      <c r="AZ90" s="167"/>
      <c r="BA90" s="167"/>
      <c r="BB90" s="167"/>
      <c r="BC90" s="167"/>
      <c r="BD90" s="167"/>
      <c r="BE90" s="167"/>
    </row>
    <row r="91" spans="1:57" ht="15.75" x14ac:dyDescent="0.3">
      <c r="A91" s="174">
        <f t="shared" si="12"/>
        <v>5073</v>
      </c>
      <c r="B91" s="295" t="s">
        <v>112</v>
      </c>
      <c r="C91" s="149"/>
      <c r="D91" s="93">
        <v>28.5</v>
      </c>
      <c r="E91" s="93">
        <v>31.5</v>
      </c>
      <c r="F91" s="192">
        <v>200</v>
      </c>
      <c r="G91" s="47">
        <f t="shared" si="14"/>
        <v>0</v>
      </c>
      <c r="H91" s="38" t="str">
        <f t="shared" si="11"/>
        <v>bedrag niet ingevuld</v>
      </c>
      <c r="I91" s="190"/>
      <c r="J91" s="190"/>
      <c r="K91" s="166"/>
      <c r="L91" s="166"/>
      <c r="M91" s="166"/>
      <c r="N91" s="166"/>
      <c r="O91" s="166"/>
      <c r="P91" s="166"/>
      <c r="Q91" s="166"/>
      <c r="R91" s="166"/>
      <c r="S91" s="166"/>
      <c r="T91" s="166"/>
      <c r="U91" s="166"/>
      <c r="V91" s="166"/>
      <c r="W91" s="166"/>
      <c r="X91" s="166"/>
      <c r="Y91" s="166"/>
      <c r="Z91" s="167"/>
      <c r="AA91" s="167"/>
      <c r="AB91" s="167"/>
      <c r="AC91" s="167"/>
      <c r="AD91" s="167"/>
      <c r="AE91" s="167"/>
      <c r="AF91" s="167"/>
      <c r="AG91" s="167"/>
      <c r="AH91" s="167"/>
      <c r="AI91" s="167"/>
      <c r="AJ91" s="167"/>
      <c r="AK91" s="167"/>
      <c r="AL91" s="167"/>
      <c r="AM91" s="167"/>
      <c r="AN91" s="167"/>
      <c r="AO91" s="167"/>
      <c r="AP91" s="167"/>
      <c r="AQ91" s="167"/>
      <c r="AR91" s="167"/>
      <c r="AS91" s="167"/>
      <c r="AT91" s="167"/>
      <c r="AU91" s="167"/>
      <c r="AV91" s="167"/>
      <c r="AW91" s="167"/>
      <c r="AX91" s="167"/>
      <c r="AY91" s="167"/>
      <c r="AZ91" s="167"/>
      <c r="BA91" s="167"/>
      <c r="BB91" s="167"/>
      <c r="BC91" s="167"/>
      <c r="BD91" s="167"/>
      <c r="BE91" s="167"/>
    </row>
    <row r="92" spans="1:57" ht="15.75" x14ac:dyDescent="0.3">
      <c r="A92" s="174">
        <f t="shared" si="12"/>
        <v>5074</v>
      </c>
      <c r="B92" s="295" t="s">
        <v>118</v>
      </c>
      <c r="C92" s="149"/>
      <c r="D92" s="93">
        <v>85.5</v>
      </c>
      <c r="E92" s="93">
        <v>94.5</v>
      </c>
      <c r="F92" s="176">
        <v>100</v>
      </c>
      <c r="G92" s="47">
        <f t="shared" si="14"/>
        <v>0</v>
      </c>
      <c r="H92" s="38" t="str">
        <f t="shared" si="11"/>
        <v>bedrag niet ingevuld</v>
      </c>
      <c r="I92" s="190"/>
      <c r="J92" s="190"/>
      <c r="K92" s="166"/>
      <c r="L92" s="166"/>
      <c r="M92" s="166"/>
      <c r="N92" s="166"/>
      <c r="O92" s="166"/>
      <c r="P92" s="166"/>
      <c r="Q92" s="166"/>
      <c r="R92" s="166"/>
      <c r="S92" s="166"/>
      <c r="T92" s="166"/>
      <c r="U92" s="166"/>
      <c r="V92" s="166"/>
      <c r="W92" s="166"/>
      <c r="X92" s="166"/>
      <c r="Y92" s="166"/>
      <c r="Z92" s="167"/>
      <c r="AA92" s="167"/>
      <c r="AB92" s="167"/>
      <c r="AC92" s="167"/>
      <c r="AD92" s="167"/>
      <c r="AE92" s="167"/>
      <c r="AF92" s="167"/>
      <c r="AG92" s="167"/>
      <c r="AH92" s="167"/>
      <c r="AI92" s="167"/>
      <c r="AJ92" s="167"/>
      <c r="AK92" s="167"/>
      <c r="AL92" s="167"/>
      <c r="AM92" s="167"/>
      <c r="AN92" s="167"/>
      <c r="AO92" s="167"/>
      <c r="AP92" s="167"/>
      <c r="AQ92" s="167"/>
      <c r="AR92" s="167"/>
      <c r="AS92" s="167"/>
      <c r="AT92" s="167"/>
      <c r="AU92" s="167"/>
      <c r="AV92" s="167"/>
      <c r="AW92" s="167"/>
      <c r="AX92" s="167"/>
      <c r="AY92" s="167"/>
      <c r="AZ92" s="167"/>
      <c r="BA92" s="167"/>
      <c r="BB92" s="167"/>
      <c r="BC92" s="167"/>
      <c r="BD92" s="167"/>
      <c r="BE92" s="167"/>
    </row>
    <row r="93" spans="1:57" ht="15.75" x14ac:dyDescent="0.3">
      <c r="A93" s="174">
        <f t="shared" si="12"/>
        <v>5075</v>
      </c>
      <c r="B93" s="295" t="s">
        <v>119</v>
      </c>
      <c r="C93" s="149"/>
      <c r="D93" s="93">
        <v>1.9</v>
      </c>
      <c r="E93" s="93">
        <v>2.1</v>
      </c>
      <c r="F93" s="176">
        <v>200</v>
      </c>
      <c r="G93" s="47">
        <f t="shared" si="14"/>
        <v>0</v>
      </c>
      <c r="H93" s="38" t="str">
        <f t="shared" si="11"/>
        <v>bedrag niet ingevuld</v>
      </c>
      <c r="I93" s="190"/>
      <c r="J93" s="190"/>
      <c r="K93" s="166"/>
      <c r="L93" s="166"/>
      <c r="M93" s="166"/>
      <c r="N93" s="166"/>
      <c r="O93" s="166"/>
      <c r="P93" s="166"/>
      <c r="Q93" s="166"/>
      <c r="R93" s="166"/>
      <c r="S93" s="166"/>
      <c r="T93" s="166"/>
      <c r="U93" s="166"/>
      <c r="V93" s="166"/>
      <c r="W93" s="166"/>
      <c r="X93" s="166"/>
      <c r="Y93" s="166"/>
      <c r="Z93" s="167"/>
      <c r="AA93" s="167"/>
      <c r="AB93" s="167"/>
      <c r="AC93" s="167"/>
      <c r="AD93" s="167"/>
      <c r="AE93" s="167"/>
      <c r="AF93" s="167"/>
      <c r="AG93" s="167"/>
      <c r="AH93" s="167"/>
      <c r="AI93" s="167"/>
      <c r="AJ93" s="167"/>
      <c r="AK93" s="167"/>
      <c r="AL93" s="167"/>
      <c r="AM93" s="167"/>
      <c r="AN93" s="167"/>
      <c r="AO93" s="167"/>
      <c r="AP93" s="167"/>
      <c r="AQ93" s="167"/>
      <c r="AR93" s="167"/>
      <c r="AS93" s="167"/>
      <c r="AT93" s="167"/>
      <c r="AU93" s="167"/>
      <c r="AV93" s="167"/>
      <c r="AW93" s="167"/>
      <c r="AX93" s="167"/>
      <c r="AY93" s="167"/>
      <c r="AZ93" s="167"/>
      <c r="BA93" s="167"/>
      <c r="BB93" s="167"/>
      <c r="BC93" s="167"/>
      <c r="BD93" s="167"/>
      <c r="BE93" s="167"/>
    </row>
    <row r="94" spans="1:57" ht="15.75" x14ac:dyDescent="0.3">
      <c r="A94" s="174"/>
      <c r="B94" s="315"/>
      <c r="C94" s="47"/>
      <c r="D94" s="93"/>
      <c r="E94" s="93"/>
      <c r="F94" s="176"/>
      <c r="G94" s="47"/>
      <c r="H94" s="310"/>
      <c r="I94" s="190"/>
      <c r="J94" s="190"/>
      <c r="K94" s="166"/>
      <c r="L94" s="166"/>
      <c r="M94" s="166"/>
      <c r="N94" s="166"/>
      <c r="O94" s="166"/>
      <c r="P94" s="166"/>
      <c r="Q94" s="166"/>
      <c r="R94" s="166"/>
      <c r="S94" s="166"/>
      <c r="T94" s="166"/>
      <c r="U94" s="166"/>
      <c r="V94" s="166"/>
      <c r="W94" s="166"/>
      <c r="X94" s="166"/>
      <c r="Y94" s="166"/>
      <c r="Z94" s="167"/>
      <c r="AA94" s="167"/>
      <c r="AB94" s="167"/>
      <c r="AC94" s="167"/>
      <c r="AD94" s="167"/>
      <c r="AE94" s="167"/>
      <c r="AF94" s="167"/>
      <c r="AG94" s="167"/>
      <c r="AH94" s="167"/>
      <c r="AI94" s="167"/>
      <c r="AJ94" s="167"/>
      <c r="AK94" s="167"/>
      <c r="AL94" s="167"/>
      <c r="AM94" s="167"/>
      <c r="AN94" s="167"/>
      <c r="AO94" s="167"/>
      <c r="AP94" s="167"/>
      <c r="AQ94" s="167"/>
      <c r="AR94" s="167"/>
      <c r="AS94" s="167"/>
      <c r="AT94" s="167"/>
      <c r="AU94" s="167"/>
      <c r="AV94" s="167"/>
      <c r="AW94" s="167"/>
      <c r="AX94" s="167"/>
      <c r="AY94" s="167"/>
      <c r="AZ94" s="167"/>
      <c r="BA94" s="167"/>
      <c r="BB94" s="167"/>
      <c r="BC94" s="167"/>
      <c r="BD94" s="167"/>
      <c r="BE94" s="167"/>
    </row>
    <row r="95" spans="1:57" ht="15.75" x14ac:dyDescent="0.3">
      <c r="A95" s="174"/>
      <c r="B95" s="207" t="s">
        <v>120</v>
      </c>
      <c r="C95" s="47"/>
      <c r="D95" s="206"/>
      <c r="E95" s="206"/>
      <c r="F95" s="192"/>
      <c r="G95" s="47"/>
      <c r="H95" s="310"/>
      <c r="I95" s="166"/>
      <c r="J95" s="166"/>
      <c r="K95" s="166"/>
      <c r="L95" s="166"/>
      <c r="M95" s="166"/>
      <c r="N95" s="166"/>
      <c r="O95" s="166"/>
      <c r="P95" s="166"/>
      <c r="Q95" s="166"/>
      <c r="R95" s="166"/>
      <c r="S95" s="166"/>
      <c r="T95" s="166"/>
      <c r="U95" s="166"/>
      <c r="V95" s="166"/>
      <c r="W95" s="166"/>
      <c r="X95" s="166"/>
      <c r="Y95" s="166"/>
      <c r="Z95" s="167"/>
      <c r="AA95" s="167"/>
      <c r="AB95" s="167"/>
      <c r="AC95" s="167"/>
      <c r="AD95" s="167"/>
      <c r="AE95" s="167"/>
      <c r="AF95" s="167"/>
      <c r="AG95" s="167"/>
      <c r="AH95" s="167"/>
      <c r="AI95" s="167"/>
      <c r="AJ95" s="167"/>
      <c r="AK95" s="167"/>
      <c r="AL95" s="167"/>
      <c r="AM95" s="167"/>
      <c r="AN95" s="167"/>
      <c r="AO95" s="167"/>
      <c r="AP95" s="167"/>
      <c r="AQ95" s="167"/>
      <c r="AR95" s="167"/>
      <c r="AS95" s="167"/>
      <c r="AT95" s="167"/>
      <c r="AU95" s="167"/>
      <c r="AV95" s="167"/>
      <c r="AW95" s="167"/>
      <c r="AX95" s="167"/>
      <c r="AY95" s="167"/>
      <c r="AZ95" s="167"/>
      <c r="BA95" s="167"/>
      <c r="BB95" s="167"/>
      <c r="BC95" s="167"/>
      <c r="BD95" s="167"/>
      <c r="BE95" s="167"/>
    </row>
    <row r="96" spans="1:57" ht="15.75" x14ac:dyDescent="0.3">
      <c r="A96" s="174">
        <f>A93+1</f>
        <v>5076</v>
      </c>
      <c r="B96" s="295" t="s">
        <v>121</v>
      </c>
      <c r="C96" s="149"/>
      <c r="D96" s="93">
        <v>807.5</v>
      </c>
      <c r="E96" s="93">
        <v>892.5</v>
      </c>
      <c r="F96" s="192">
        <v>1</v>
      </c>
      <c r="G96" s="47">
        <f>C96*F96</f>
        <v>0</v>
      </c>
      <c r="H96" s="38" t="str">
        <f t="shared" ref="H96:H98" si="15">IF(C96="","bedrag niet ingevuld",IF(C96&lt;D96,"bedrag &lt; min.",IF(C96&gt;E96,"bedrag &gt; max.","")))</f>
        <v>bedrag niet ingevuld</v>
      </c>
      <c r="I96" s="190"/>
      <c r="J96" s="190"/>
      <c r="K96" s="166"/>
      <c r="L96" s="166"/>
      <c r="M96" s="166"/>
      <c r="N96" s="166"/>
      <c r="O96" s="166"/>
      <c r="P96" s="166"/>
      <c r="Q96" s="166"/>
      <c r="R96" s="166"/>
      <c r="S96" s="166"/>
      <c r="T96" s="166"/>
      <c r="U96" s="166"/>
      <c r="V96" s="166"/>
      <c r="W96" s="166"/>
      <c r="X96" s="166"/>
      <c r="Y96" s="166"/>
      <c r="Z96" s="167"/>
      <c r="AA96" s="167"/>
      <c r="AB96" s="167"/>
      <c r="AC96" s="167"/>
      <c r="AD96" s="167"/>
      <c r="AE96" s="167"/>
      <c r="AF96" s="167"/>
      <c r="AG96" s="167"/>
      <c r="AH96" s="167"/>
      <c r="AI96" s="167"/>
      <c r="AJ96" s="167"/>
      <c r="AK96" s="167"/>
      <c r="AL96" s="167"/>
      <c r="AM96" s="167"/>
      <c r="AN96" s="167"/>
      <c r="AO96" s="167"/>
      <c r="AP96" s="167"/>
      <c r="AQ96" s="167"/>
      <c r="AR96" s="167"/>
      <c r="AS96" s="167"/>
      <c r="AT96" s="167"/>
      <c r="AU96" s="167"/>
      <c r="AV96" s="167"/>
      <c r="AW96" s="167"/>
      <c r="AX96" s="167"/>
      <c r="AY96" s="167"/>
      <c r="AZ96" s="167"/>
      <c r="BA96" s="167"/>
      <c r="BB96" s="167"/>
      <c r="BC96" s="167"/>
      <c r="BD96" s="167"/>
      <c r="BE96" s="167"/>
    </row>
    <row r="97" spans="1:57" ht="15.75" x14ac:dyDescent="0.3">
      <c r="A97" s="174">
        <f t="shared" ref="A97:A98" si="16">A96+1</f>
        <v>5077</v>
      </c>
      <c r="B97" s="295" t="s">
        <v>122</v>
      </c>
      <c r="C97" s="149"/>
      <c r="D97" s="93">
        <v>80.75</v>
      </c>
      <c r="E97" s="93">
        <v>89.25</v>
      </c>
      <c r="F97" s="192">
        <v>1</v>
      </c>
      <c r="G97" s="47">
        <f>C97*F97</f>
        <v>0</v>
      </c>
      <c r="H97" s="38" t="str">
        <f t="shared" si="15"/>
        <v>bedrag niet ingevuld</v>
      </c>
      <c r="I97" s="190"/>
      <c r="J97" s="190"/>
      <c r="K97" s="166"/>
      <c r="L97" s="166"/>
      <c r="M97" s="166"/>
      <c r="N97" s="166"/>
      <c r="O97" s="166"/>
      <c r="P97" s="166"/>
      <c r="Q97" s="166"/>
      <c r="R97" s="166"/>
      <c r="S97" s="166"/>
      <c r="T97" s="166"/>
      <c r="U97" s="166"/>
      <c r="V97" s="166"/>
      <c r="W97" s="166"/>
      <c r="X97" s="166"/>
      <c r="Y97" s="166"/>
      <c r="Z97" s="167"/>
      <c r="AA97" s="167"/>
      <c r="AB97" s="167"/>
      <c r="AC97" s="167"/>
      <c r="AD97" s="167"/>
      <c r="AE97" s="167"/>
      <c r="AF97" s="167"/>
      <c r="AG97" s="167"/>
      <c r="AH97" s="167"/>
      <c r="AI97" s="167"/>
      <c r="AJ97" s="167"/>
      <c r="AK97" s="167"/>
      <c r="AL97" s="167"/>
      <c r="AM97" s="167"/>
      <c r="AN97" s="167"/>
      <c r="AO97" s="167"/>
      <c r="AP97" s="167"/>
      <c r="AQ97" s="167"/>
      <c r="AR97" s="167"/>
      <c r="AS97" s="167"/>
      <c r="AT97" s="167"/>
      <c r="AU97" s="167"/>
      <c r="AV97" s="167"/>
      <c r="AW97" s="167"/>
      <c r="AX97" s="167"/>
      <c r="AY97" s="167"/>
      <c r="AZ97" s="167"/>
      <c r="BA97" s="167"/>
      <c r="BB97" s="167"/>
      <c r="BC97" s="167"/>
      <c r="BD97" s="167"/>
      <c r="BE97" s="167"/>
    </row>
    <row r="98" spans="1:57" ht="15.75" x14ac:dyDescent="0.3">
      <c r="A98" s="174">
        <f t="shared" si="16"/>
        <v>5078</v>
      </c>
      <c r="B98" s="295" t="s">
        <v>123</v>
      </c>
      <c r="C98" s="149"/>
      <c r="D98" s="93">
        <v>33.25</v>
      </c>
      <c r="E98" s="93">
        <v>36.75</v>
      </c>
      <c r="F98" s="192">
        <v>1</v>
      </c>
      <c r="G98" s="47">
        <f>C98*F98</f>
        <v>0</v>
      </c>
      <c r="H98" s="38" t="str">
        <f t="shared" si="15"/>
        <v>bedrag niet ingevuld</v>
      </c>
      <c r="I98" s="190"/>
      <c r="J98" s="190"/>
      <c r="K98" s="166"/>
      <c r="L98" s="166"/>
      <c r="M98" s="166"/>
      <c r="N98" s="166"/>
      <c r="O98" s="166"/>
      <c r="P98" s="166"/>
      <c r="Q98" s="166"/>
      <c r="R98" s="166"/>
      <c r="S98" s="166"/>
      <c r="T98" s="166"/>
      <c r="U98" s="166"/>
      <c r="V98" s="166"/>
      <c r="W98" s="166"/>
      <c r="X98" s="166"/>
      <c r="Y98" s="166"/>
      <c r="Z98" s="167"/>
      <c r="AA98" s="167"/>
      <c r="AB98" s="167"/>
      <c r="AC98" s="167"/>
      <c r="AD98" s="167"/>
      <c r="AE98" s="167"/>
      <c r="AF98" s="167"/>
      <c r="AG98" s="167"/>
      <c r="AH98" s="167"/>
      <c r="AI98" s="167"/>
      <c r="AJ98" s="167"/>
      <c r="AK98" s="167"/>
      <c r="AL98" s="167"/>
      <c r="AM98" s="167"/>
      <c r="AN98" s="167"/>
      <c r="AO98" s="167"/>
      <c r="AP98" s="167"/>
      <c r="AQ98" s="167"/>
      <c r="AR98" s="167"/>
      <c r="AS98" s="167"/>
      <c r="AT98" s="167"/>
      <c r="AU98" s="167"/>
      <c r="AV98" s="167"/>
      <c r="AW98" s="167"/>
      <c r="AX98" s="167"/>
      <c r="AY98" s="167"/>
      <c r="AZ98" s="167"/>
      <c r="BA98" s="167"/>
      <c r="BB98" s="167"/>
      <c r="BC98" s="167"/>
      <c r="BD98" s="167"/>
      <c r="BE98" s="167"/>
    </row>
    <row r="99" spans="1:57" ht="15.75" x14ac:dyDescent="0.3">
      <c r="A99" s="174"/>
      <c r="B99" s="104"/>
      <c r="C99" s="47"/>
      <c r="D99" s="206"/>
      <c r="E99" s="206"/>
      <c r="F99" s="205"/>
      <c r="G99" s="47"/>
      <c r="H99" s="310"/>
      <c r="I99" s="166"/>
      <c r="J99" s="166"/>
      <c r="K99" s="166"/>
      <c r="L99" s="166"/>
      <c r="M99" s="166"/>
      <c r="N99" s="166"/>
      <c r="O99" s="166"/>
      <c r="P99" s="166"/>
      <c r="Q99" s="166"/>
      <c r="R99" s="166"/>
      <c r="S99" s="166"/>
      <c r="T99" s="166"/>
      <c r="U99" s="166"/>
      <c r="V99" s="166"/>
      <c r="W99" s="166"/>
      <c r="X99" s="166"/>
      <c r="Y99" s="166"/>
      <c r="Z99" s="167"/>
      <c r="AA99" s="167"/>
      <c r="AB99" s="167"/>
      <c r="AC99" s="167"/>
      <c r="AD99" s="167"/>
      <c r="AE99" s="167"/>
      <c r="AF99" s="167"/>
      <c r="AG99" s="167"/>
      <c r="AH99" s="167"/>
      <c r="AI99" s="167"/>
      <c r="AJ99" s="167"/>
      <c r="AK99" s="167"/>
      <c r="AL99" s="167"/>
      <c r="AM99" s="167"/>
      <c r="AN99" s="167"/>
      <c r="AO99" s="167"/>
      <c r="AP99" s="167"/>
      <c r="AQ99" s="167"/>
      <c r="AR99" s="167"/>
      <c r="AS99" s="167"/>
      <c r="AT99" s="167"/>
      <c r="AU99" s="167"/>
      <c r="AV99" s="167"/>
      <c r="AW99" s="167"/>
      <c r="AX99" s="167"/>
      <c r="AY99" s="167"/>
      <c r="AZ99" s="167"/>
      <c r="BA99" s="167"/>
      <c r="BB99" s="167"/>
      <c r="BC99" s="167"/>
      <c r="BD99" s="167"/>
      <c r="BE99" s="167"/>
    </row>
    <row r="100" spans="1:57" s="158" customFormat="1" x14ac:dyDescent="0.25">
      <c r="A100" s="151"/>
      <c r="B100" s="152" t="s">
        <v>128</v>
      </c>
      <c r="C100" s="153"/>
      <c r="D100" s="153"/>
      <c r="E100" s="153"/>
      <c r="F100" s="153"/>
      <c r="G100" s="153"/>
      <c r="H100" s="154"/>
    </row>
    <row r="101" spans="1:57" ht="15.75" x14ac:dyDescent="0.3">
      <c r="A101" s="174">
        <f>A98+1</f>
        <v>5079</v>
      </c>
      <c r="B101" s="104" t="s">
        <v>129</v>
      </c>
      <c r="C101" s="149"/>
      <c r="D101" s="93">
        <v>71.25</v>
      </c>
      <c r="E101" s="93">
        <v>78.75</v>
      </c>
      <c r="F101" s="176">
        <v>100</v>
      </c>
      <c r="G101" s="47">
        <f>C101*F101</f>
        <v>0</v>
      </c>
      <c r="H101" s="38" t="str">
        <f t="shared" ref="H101" si="17">IF(C101="","bedrag niet ingevuld",IF(C101&lt;D101,"bedrag &lt; min.",IF(C101&gt;E101,"bedrag &gt; max.","")))</f>
        <v>bedrag niet ingevuld</v>
      </c>
      <c r="I101" s="190"/>
      <c r="J101" s="190"/>
      <c r="K101" s="166"/>
      <c r="L101" s="166"/>
      <c r="M101" s="166"/>
      <c r="N101" s="166"/>
      <c r="O101" s="166"/>
      <c r="P101" s="166"/>
      <c r="Q101" s="166"/>
      <c r="R101" s="166"/>
      <c r="S101" s="166"/>
      <c r="T101" s="166"/>
      <c r="U101" s="166"/>
      <c r="V101" s="166"/>
      <c r="W101" s="166"/>
      <c r="X101" s="166"/>
      <c r="Y101" s="166"/>
      <c r="Z101" s="167"/>
      <c r="AA101" s="167"/>
      <c r="AB101" s="167"/>
      <c r="AC101" s="167"/>
      <c r="AD101" s="167"/>
      <c r="AE101" s="167"/>
      <c r="AF101" s="167"/>
      <c r="AG101" s="167"/>
      <c r="AH101" s="167"/>
      <c r="AI101" s="167"/>
      <c r="AJ101" s="167"/>
      <c r="AK101" s="167"/>
      <c r="AL101" s="167"/>
      <c r="AM101" s="167"/>
      <c r="AN101" s="167"/>
      <c r="AO101" s="167"/>
      <c r="AP101" s="167"/>
      <c r="AQ101" s="167"/>
      <c r="AR101" s="167"/>
      <c r="AS101" s="167"/>
      <c r="AT101" s="167"/>
      <c r="AU101" s="167"/>
      <c r="AV101" s="167"/>
      <c r="AW101" s="167"/>
      <c r="AX101" s="167"/>
      <c r="AY101" s="167"/>
      <c r="AZ101" s="167"/>
      <c r="BA101" s="167"/>
      <c r="BB101" s="167"/>
      <c r="BC101" s="167"/>
      <c r="BD101" s="167"/>
      <c r="BE101" s="167"/>
    </row>
    <row r="102" spans="1:57" s="158" customFormat="1" ht="15" customHeight="1" x14ac:dyDescent="0.25">
      <c r="A102" s="151"/>
      <c r="B102" s="152" t="s">
        <v>130</v>
      </c>
      <c r="C102" s="153"/>
      <c r="D102" s="153"/>
      <c r="E102" s="153"/>
      <c r="F102" s="153"/>
      <c r="G102" s="153"/>
      <c r="H102" s="154"/>
    </row>
    <row r="103" spans="1:57" ht="28.5" x14ac:dyDescent="0.25">
      <c r="A103" s="174">
        <f>A101+1</f>
        <v>5080</v>
      </c>
      <c r="B103" s="104" t="s">
        <v>158</v>
      </c>
      <c r="C103" s="149"/>
      <c r="D103" s="196">
        <v>105</v>
      </c>
      <c r="E103" s="196">
        <v>115</v>
      </c>
      <c r="F103" s="176">
        <v>800</v>
      </c>
      <c r="G103" s="105">
        <f>C103*F103</f>
        <v>0</v>
      </c>
      <c r="H103" s="38" t="str">
        <f t="shared" ref="H103:H104" si="18">IF(C103="","bedrag niet ingevuld",IF(C103&lt;D103,"bedrag &lt; min.",IF(C103&gt;E103,"bedrag &gt; max.","")))</f>
        <v>bedrag niet ingevuld</v>
      </c>
      <c r="I103" s="190"/>
      <c r="J103" s="190"/>
      <c r="K103" s="166"/>
      <c r="L103" s="166"/>
      <c r="M103" s="166"/>
      <c r="N103" s="166"/>
      <c r="O103" s="166"/>
      <c r="P103" s="166"/>
      <c r="Q103" s="166"/>
      <c r="R103" s="166"/>
      <c r="S103" s="166"/>
      <c r="T103" s="166"/>
      <c r="U103" s="166"/>
      <c r="V103" s="166"/>
      <c r="W103" s="166"/>
      <c r="X103" s="166"/>
      <c r="Y103" s="166"/>
      <c r="Z103" s="167"/>
      <c r="AA103" s="167"/>
      <c r="AB103" s="167"/>
      <c r="AC103" s="167"/>
      <c r="AD103" s="167"/>
      <c r="AE103" s="167"/>
      <c r="AF103" s="167"/>
      <c r="AG103" s="167"/>
      <c r="AH103" s="167"/>
      <c r="AI103" s="167"/>
      <c r="AJ103" s="167"/>
      <c r="AK103" s="167"/>
      <c r="AL103" s="167"/>
      <c r="AM103" s="167"/>
      <c r="AN103" s="167"/>
      <c r="AO103" s="167"/>
      <c r="AP103" s="167"/>
      <c r="AQ103" s="167"/>
      <c r="AR103" s="167"/>
      <c r="AS103" s="167"/>
      <c r="AT103" s="167"/>
      <c r="AU103" s="167"/>
      <c r="AV103" s="167"/>
      <c r="AW103" s="167"/>
      <c r="AX103" s="167"/>
      <c r="AY103" s="167"/>
      <c r="AZ103" s="167"/>
      <c r="BA103" s="167"/>
      <c r="BB103" s="167"/>
      <c r="BC103" s="167"/>
      <c r="BD103" s="167"/>
      <c r="BE103" s="167"/>
    </row>
    <row r="104" spans="1:57" ht="28.5" x14ac:dyDescent="0.25">
      <c r="A104" s="174">
        <f t="shared" ref="A104" si="19">A103+1</f>
        <v>5081</v>
      </c>
      <c r="B104" s="104" t="s">
        <v>159</v>
      </c>
      <c r="C104" s="149"/>
      <c r="D104" s="196">
        <v>145</v>
      </c>
      <c r="E104" s="196">
        <v>155</v>
      </c>
      <c r="F104" s="176">
        <v>100</v>
      </c>
      <c r="G104" s="105">
        <f>C104*F104</f>
        <v>0</v>
      </c>
      <c r="H104" s="38" t="str">
        <f t="shared" si="18"/>
        <v>bedrag niet ingevuld</v>
      </c>
      <c r="I104" s="190"/>
      <c r="J104" s="190"/>
      <c r="K104" s="166"/>
      <c r="L104" s="166"/>
      <c r="M104" s="166"/>
      <c r="N104" s="166"/>
      <c r="O104" s="166"/>
      <c r="P104" s="166"/>
      <c r="Q104" s="166"/>
      <c r="R104" s="166"/>
      <c r="S104" s="166"/>
      <c r="T104" s="166"/>
      <c r="U104" s="166"/>
      <c r="V104" s="166"/>
      <c r="W104" s="166"/>
      <c r="X104" s="166"/>
      <c r="Y104" s="166"/>
      <c r="Z104" s="167"/>
      <c r="AA104" s="167"/>
      <c r="AB104" s="167"/>
      <c r="AC104" s="167"/>
      <c r="AD104" s="167"/>
      <c r="AE104" s="167"/>
      <c r="AF104" s="167"/>
      <c r="AG104" s="167"/>
      <c r="AH104" s="167"/>
      <c r="AI104" s="167"/>
      <c r="AJ104" s="167"/>
      <c r="AK104" s="167"/>
      <c r="AL104" s="167"/>
      <c r="AM104" s="167"/>
      <c r="AN104" s="167"/>
      <c r="AO104" s="167"/>
      <c r="AP104" s="167"/>
      <c r="AQ104" s="167"/>
      <c r="AR104" s="167"/>
      <c r="AS104" s="167"/>
      <c r="AT104" s="167"/>
      <c r="AU104" s="167"/>
      <c r="AV104" s="167"/>
      <c r="AW104" s="167"/>
      <c r="AX104" s="167"/>
      <c r="AY104" s="167"/>
      <c r="AZ104" s="167"/>
      <c r="BA104" s="167"/>
      <c r="BB104" s="167"/>
      <c r="BC104" s="167"/>
      <c r="BD104" s="167"/>
      <c r="BE104" s="167"/>
    </row>
    <row r="105" spans="1:57" s="159" customFormat="1" ht="15" customHeight="1" x14ac:dyDescent="0.25">
      <c r="A105" s="151"/>
      <c r="B105" s="152" t="s">
        <v>131</v>
      </c>
      <c r="C105" s="153"/>
      <c r="D105" s="153"/>
      <c r="E105" s="153"/>
      <c r="F105" s="153"/>
      <c r="G105" s="153"/>
      <c r="H105" s="154"/>
      <c r="I105" s="158"/>
      <c r="J105" s="158"/>
      <c r="K105" s="158"/>
      <c r="L105" s="158"/>
      <c r="M105" s="158"/>
      <c r="N105" s="158"/>
      <c r="O105" s="158"/>
      <c r="P105" s="158"/>
      <c r="Q105" s="158"/>
      <c r="R105" s="158"/>
      <c r="S105" s="158"/>
      <c r="T105" s="158"/>
      <c r="U105" s="158"/>
      <c r="V105" s="158"/>
      <c r="W105" s="158"/>
      <c r="X105" s="158"/>
      <c r="Y105" s="158"/>
      <c r="Z105" s="158"/>
      <c r="AA105" s="158"/>
      <c r="AB105" s="158"/>
      <c r="AC105" s="158"/>
      <c r="AD105" s="158"/>
      <c r="AE105" s="158"/>
      <c r="AF105" s="158"/>
      <c r="AG105" s="158"/>
      <c r="AH105" s="158"/>
      <c r="AI105" s="158"/>
      <c r="AJ105" s="158"/>
      <c r="AK105" s="158"/>
      <c r="AL105" s="158"/>
      <c r="AM105" s="158"/>
      <c r="AN105" s="158"/>
      <c r="AO105" s="158"/>
      <c r="AP105" s="158"/>
      <c r="AQ105" s="158"/>
      <c r="AR105" s="158"/>
      <c r="AS105" s="158"/>
      <c r="AT105" s="158"/>
    </row>
    <row r="106" spans="1:57" s="130" customFormat="1" x14ac:dyDescent="0.25">
      <c r="A106" s="174">
        <f>A104+1</f>
        <v>5082</v>
      </c>
      <c r="B106" s="104" t="s">
        <v>132</v>
      </c>
      <c r="C106" s="149"/>
      <c r="D106" s="196">
        <v>950</v>
      </c>
      <c r="E106" s="196">
        <v>1050</v>
      </c>
      <c r="F106" s="176">
        <v>10</v>
      </c>
      <c r="G106" s="105">
        <f>C106*F106</f>
        <v>0</v>
      </c>
      <c r="H106" s="38" t="str">
        <f t="shared" ref="H106" si="20">IF(C106="","bedrag niet ingevuld",IF(C106&lt;D106,"bedrag &lt; min.",IF(C106&gt;E106,"bedrag &gt; max.","")))</f>
        <v>bedrag niet ingevuld</v>
      </c>
      <c r="I106" s="190"/>
      <c r="J106" s="190"/>
      <c r="K106" s="166"/>
      <c r="L106" s="166"/>
      <c r="M106" s="166"/>
      <c r="N106" s="166"/>
      <c r="O106" s="166"/>
      <c r="P106" s="166"/>
      <c r="Q106" s="166"/>
      <c r="R106" s="166"/>
      <c r="S106" s="166"/>
      <c r="T106" s="166"/>
      <c r="U106" s="166"/>
      <c r="V106" s="166"/>
      <c r="W106" s="166"/>
      <c r="X106" s="166"/>
      <c r="Y106" s="166"/>
      <c r="Z106" s="167"/>
      <c r="AA106" s="167"/>
      <c r="AB106" s="167"/>
      <c r="AC106" s="167"/>
      <c r="AD106" s="167"/>
      <c r="AE106" s="167"/>
      <c r="AF106" s="167"/>
      <c r="AG106" s="167"/>
      <c r="AH106" s="167"/>
      <c r="AI106" s="167"/>
      <c r="AJ106" s="167"/>
      <c r="AK106" s="167"/>
      <c r="AL106" s="167"/>
      <c r="AM106" s="167"/>
      <c r="AN106" s="167"/>
      <c r="AO106" s="167"/>
      <c r="AP106" s="167"/>
      <c r="AQ106" s="167"/>
      <c r="AR106" s="167"/>
      <c r="AS106" s="167"/>
      <c r="AT106" s="167"/>
      <c r="AU106" s="167"/>
      <c r="AV106" s="167"/>
      <c r="AW106" s="167"/>
      <c r="AX106" s="167"/>
      <c r="AY106" s="167"/>
      <c r="AZ106" s="167"/>
      <c r="BA106" s="167"/>
      <c r="BB106" s="167"/>
      <c r="BC106" s="167"/>
      <c r="BD106" s="167"/>
      <c r="BE106" s="167"/>
    </row>
    <row r="107" spans="1:57" s="159" customFormat="1" ht="15" customHeight="1" x14ac:dyDescent="0.25">
      <c r="A107" s="151"/>
      <c r="B107" s="152" t="s">
        <v>133</v>
      </c>
      <c r="C107" s="153"/>
      <c r="D107" s="153"/>
      <c r="E107" s="153"/>
      <c r="F107" s="153"/>
      <c r="G107" s="153"/>
      <c r="H107" s="154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  <c r="AI107" s="158"/>
      <c r="AJ107" s="158"/>
      <c r="AK107" s="158"/>
      <c r="AL107" s="158"/>
      <c r="AM107" s="158"/>
      <c r="AN107" s="158"/>
      <c r="AO107" s="158"/>
      <c r="AP107" s="158"/>
      <c r="AQ107" s="158"/>
      <c r="AR107" s="158"/>
      <c r="AS107" s="158"/>
      <c r="AT107" s="158"/>
    </row>
    <row r="108" spans="1:57" ht="15.75" x14ac:dyDescent="0.3">
      <c r="A108" s="174">
        <f>A106+1</f>
        <v>5083</v>
      </c>
      <c r="B108" s="104" t="s">
        <v>19</v>
      </c>
      <c r="C108" s="149"/>
      <c r="D108" s="93">
        <v>95</v>
      </c>
      <c r="E108" s="93">
        <v>105</v>
      </c>
      <c r="F108" s="176">
        <v>500</v>
      </c>
      <c r="G108" s="47">
        <f>C108*F108</f>
        <v>0</v>
      </c>
      <c r="H108" s="38" t="str">
        <f t="shared" ref="H108" si="21">IF(C108="","bedrag niet ingevuld",IF(C108&lt;D108,"bedrag &lt; min.",IF(C108&gt;E108,"bedrag &gt; max.","")))</f>
        <v>bedrag niet ingevuld</v>
      </c>
      <c r="I108" s="190"/>
      <c r="J108" s="190"/>
      <c r="K108" s="166"/>
      <c r="L108" s="166"/>
      <c r="M108" s="166"/>
      <c r="N108" s="166"/>
      <c r="O108" s="166"/>
      <c r="P108" s="166"/>
      <c r="Q108" s="166"/>
      <c r="R108" s="166"/>
      <c r="S108" s="166"/>
      <c r="T108" s="166"/>
      <c r="U108" s="166"/>
      <c r="V108" s="166"/>
      <c r="W108" s="166"/>
      <c r="X108" s="166"/>
      <c r="Y108" s="166"/>
      <c r="Z108" s="167"/>
      <c r="AA108" s="167"/>
      <c r="AB108" s="167"/>
      <c r="AC108" s="167"/>
      <c r="AD108" s="167"/>
      <c r="AE108" s="167"/>
      <c r="AF108" s="167"/>
      <c r="AG108" s="167"/>
      <c r="AH108" s="167"/>
      <c r="AI108" s="167"/>
      <c r="AJ108" s="167"/>
      <c r="AK108" s="167"/>
      <c r="AL108" s="167"/>
      <c r="AM108" s="167"/>
      <c r="AN108" s="167"/>
      <c r="AO108" s="167"/>
      <c r="AP108" s="167"/>
      <c r="AQ108" s="167"/>
      <c r="AR108" s="167"/>
      <c r="AS108" s="167"/>
      <c r="AT108" s="167"/>
      <c r="AU108" s="167"/>
      <c r="AV108" s="167"/>
      <c r="AW108" s="167"/>
      <c r="AX108" s="167"/>
      <c r="AY108" s="167"/>
      <c r="AZ108" s="167"/>
      <c r="BA108" s="167"/>
      <c r="BB108" s="167"/>
      <c r="BC108" s="167"/>
      <c r="BD108" s="167"/>
      <c r="BE108" s="167"/>
    </row>
    <row r="109" spans="1:57" ht="15.75" x14ac:dyDescent="0.3">
      <c r="A109" s="174"/>
      <c r="B109" s="295"/>
      <c r="C109" s="334" t="s">
        <v>11</v>
      </c>
      <c r="D109" s="334"/>
      <c r="E109" s="334"/>
      <c r="F109" s="334"/>
      <c r="G109" s="88">
        <f>SUM(G31:G108)</f>
        <v>0</v>
      </c>
      <c r="H109" s="90"/>
      <c r="I109" s="166"/>
      <c r="J109" s="166"/>
      <c r="K109" s="166"/>
      <c r="L109" s="166"/>
      <c r="M109" s="166"/>
      <c r="N109" s="166"/>
      <c r="O109" s="166"/>
      <c r="P109" s="166"/>
      <c r="Q109" s="166"/>
      <c r="R109" s="166"/>
      <c r="S109" s="166"/>
      <c r="T109" s="166"/>
      <c r="U109" s="166"/>
      <c r="V109" s="166"/>
      <c r="W109" s="166"/>
      <c r="X109" s="166"/>
      <c r="Y109" s="166"/>
      <c r="Z109" s="167"/>
      <c r="AA109" s="167"/>
      <c r="AB109" s="167"/>
      <c r="AC109" s="167"/>
      <c r="AD109" s="167"/>
      <c r="AE109" s="167"/>
      <c r="AF109" s="167"/>
      <c r="AG109" s="167"/>
      <c r="AH109" s="167"/>
      <c r="AI109" s="167"/>
      <c r="AJ109" s="167"/>
      <c r="AK109" s="167"/>
      <c r="AL109" s="167"/>
      <c r="AM109" s="167"/>
      <c r="AN109" s="167"/>
      <c r="AO109" s="167"/>
      <c r="AP109" s="167"/>
      <c r="AQ109" s="167"/>
      <c r="AR109" s="167"/>
      <c r="AS109" s="167"/>
      <c r="AT109" s="167"/>
      <c r="AU109" s="167"/>
      <c r="AV109" s="167"/>
      <c r="AW109" s="167"/>
      <c r="AX109" s="167"/>
      <c r="AY109" s="167"/>
      <c r="AZ109" s="167"/>
      <c r="BA109" s="167"/>
      <c r="BB109" s="167"/>
      <c r="BC109" s="167"/>
      <c r="BD109" s="167"/>
      <c r="BE109" s="167"/>
    </row>
    <row r="110" spans="1:57" ht="15.75" x14ac:dyDescent="0.3">
      <c r="A110" s="214"/>
      <c r="B110" s="300"/>
      <c r="C110" s="109"/>
      <c r="D110" s="109"/>
      <c r="E110" s="109"/>
      <c r="F110" s="216"/>
      <c r="G110" s="109"/>
      <c r="H110" s="113"/>
      <c r="I110" s="166"/>
      <c r="J110" s="166"/>
      <c r="K110" s="166"/>
      <c r="L110" s="166"/>
      <c r="M110" s="166"/>
      <c r="N110" s="166"/>
      <c r="O110" s="166"/>
      <c r="P110" s="166"/>
      <c r="Q110" s="166"/>
      <c r="R110" s="166"/>
      <c r="S110" s="166"/>
      <c r="T110" s="166"/>
      <c r="U110" s="166"/>
      <c r="V110" s="166"/>
      <c r="W110" s="166"/>
      <c r="X110" s="166"/>
      <c r="Y110" s="166"/>
      <c r="Z110" s="167"/>
      <c r="AA110" s="167"/>
      <c r="AB110" s="167"/>
      <c r="AC110" s="167"/>
      <c r="AD110" s="167"/>
      <c r="AE110" s="167"/>
      <c r="AF110" s="167"/>
      <c r="AG110" s="167"/>
      <c r="AH110" s="167"/>
      <c r="AI110" s="167"/>
      <c r="AJ110" s="167"/>
      <c r="AK110" s="167"/>
      <c r="AL110" s="167"/>
      <c r="AM110" s="167"/>
      <c r="AN110" s="167"/>
      <c r="AO110" s="167"/>
      <c r="AP110" s="167"/>
      <c r="AQ110" s="167"/>
      <c r="AR110" s="167"/>
      <c r="AS110" s="167"/>
      <c r="AT110" s="167"/>
      <c r="AU110" s="167"/>
      <c r="AV110" s="167"/>
      <c r="AW110" s="167"/>
      <c r="AX110" s="167"/>
      <c r="AY110" s="167"/>
      <c r="AZ110" s="167"/>
      <c r="BA110" s="167"/>
      <c r="BB110" s="167"/>
      <c r="BC110" s="167"/>
      <c r="BD110" s="167"/>
      <c r="BE110" s="167"/>
    </row>
    <row r="111" spans="1:57" ht="26.25" customHeight="1" x14ac:dyDescent="0.25">
      <c r="A111" s="141"/>
      <c r="B111" s="141" t="s">
        <v>8</v>
      </c>
      <c r="C111" s="123" t="s">
        <v>44</v>
      </c>
      <c r="D111" s="3" t="s">
        <v>151</v>
      </c>
      <c r="E111" s="123" t="s">
        <v>24</v>
      </c>
      <c r="F111" s="17" t="s">
        <v>42</v>
      </c>
      <c r="G111" s="123" t="s">
        <v>155</v>
      </c>
      <c r="H111" s="123" t="s">
        <v>156</v>
      </c>
      <c r="I111" s="166"/>
      <c r="J111" s="166"/>
      <c r="K111" s="166"/>
      <c r="L111" s="166"/>
      <c r="M111" s="166"/>
      <c r="N111" s="166"/>
      <c r="O111" s="166"/>
      <c r="P111" s="166"/>
      <c r="Q111" s="166"/>
      <c r="R111" s="166"/>
      <c r="S111" s="166"/>
      <c r="T111" s="166"/>
      <c r="U111" s="166"/>
      <c r="V111" s="166"/>
      <c r="W111" s="166"/>
      <c r="X111" s="166"/>
      <c r="Y111" s="166"/>
      <c r="Z111" s="167"/>
      <c r="AA111" s="167"/>
      <c r="AB111" s="167"/>
      <c r="AC111" s="167"/>
      <c r="AD111" s="167"/>
      <c r="AE111" s="167"/>
      <c r="AF111" s="167"/>
      <c r="AG111" s="167"/>
      <c r="AH111" s="167"/>
      <c r="AI111" s="167"/>
      <c r="AJ111" s="167"/>
      <c r="AK111" s="167"/>
      <c r="AL111" s="167"/>
      <c r="AM111" s="167"/>
      <c r="AN111" s="167"/>
      <c r="AO111" s="167"/>
      <c r="AP111" s="167"/>
      <c r="AQ111" s="167"/>
      <c r="AR111" s="167"/>
      <c r="AS111" s="167"/>
      <c r="AT111" s="167"/>
      <c r="AU111" s="167"/>
      <c r="AV111" s="167"/>
      <c r="AW111" s="167"/>
      <c r="AX111" s="167"/>
      <c r="AY111" s="167"/>
      <c r="AZ111" s="167"/>
      <c r="BA111" s="167"/>
      <c r="BB111" s="167"/>
      <c r="BC111" s="167"/>
      <c r="BD111" s="167"/>
      <c r="BE111" s="167"/>
    </row>
    <row r="112" spans="1:57" ht="15.75" x14ac:dyDescent="0.3">
      <c r="A112" s="217"/>
      <c r="B112" s="302" t="s">
        <v>23</v>
      </c>
      <c r="C112" s="218">
        <f>G16+G23</f>
        <v>0</v>
      </c>
      <c r="D112" s="176">
        <v>2</v>
      </c>
      <c r="E112" s="218">
        <f>D112*C112</f>
        <v>0</v>
      </c>
      <c r="F112" s="328"/>
      <c r="G112" s="320">
        <v>0.05</v>
      </c>
      <c r="H112" s="320" t="str">
        <f>IF(F112="","",F112*G112)</f>
        <v/>
      </c>
      <c r="I112" s="166"/>
      <c r="J112" s="166"/>
      <c r="K112" s="166"/>
      <c r="L112" s="166"/>
      <c r="M112" s="166"/>
      <c r="N112" s="166"/>
      <c r="O112" s="166"/>
      <c r="P112" s="166"/>
      <c r="Q112" s="166"/>
      <c r="R112" s="166"/>
      <c r="S112" s="166"/>
      <c r="T112" s="166"/>
      <c r="U112" s="166"/>
      <c r="V112" s="166"/>
      <c r="W112" s="166"/>
      <c r="X112" s="166"/>
      <c r="Y112" s="166"/>
      <c r="Z112" s="167"/>
      <c r="AA112" s="167"/>
      <c r="AB112" s="167"/>
      <c r="AC112" s="167"/>
      <c r="AD112" s="167"/>
      <c r="AE112" s="167"/>
      <c r="AF112" s="167"/>
      <c r="AG112" s="167"/>
      <c r="AH112" s="167"/>
      <c r="AI112" s="167"/>
      <c r="AJ112" s="167"/>
      <c r="AK112" s="167"/>
      <c r="AL112" s="167"/>
      <c r="AM112" s="167"/>
      <c r="AN112" s="167"/>
      <c r="AO112" s="167"/>
      <c r="AP112" s="167"/>
      <c r="AQ112" s="167"/>
      <c r="AR112" s="167"/>
      <c r="AS112" s="167"/>
      <c r="AT112" s="167"/>
      <c r="AU112" s="167"/>
      <c r="AV112" s="167"/>
      <c r="AW112" s="167"/>
      <c r="AX112" s="167"/>
      <c r="AY112" s="167"/>
      <c r="AZ112" s="167"/>
      <c r="BA112" s="167"/>
      <c r="BB112" s="167"/>
      <c r="BC112" s="167"/>
      <c r="BD112" s="167"/>
      <c r="BE112" s="167"/>
    </row>
    <row r="113" spans="1:57" ht="15.75" x14ac:dyDescent="0.3">
      <c r="A113" s="217"/>
      <c r="B113" s="302" t="s">
        <v>10</v>
      </c>
      <c r="C113" s="218">
        <f>G29</f>
        <v>0</v>
      </c>
      <c r="D113" s="176">
        <v>2</v>
      </c>
      <c r="E113" s="218">
        <f>D113*C113</f>
        <v>0</v>
      </c>
      <c r="F113" s="328"/>
      <c r="G113" s="320">
        <v>0.1</v>
      </c>
      <c r="H113" s="320" t="str">
        <f>IF(F113="","",F113*G113)</f>
        <v/>
      </c>
      <c r="I113" s="166"/>
      <c r="J113" s="166"/>
      <c r="K113" s="166"/>
      <c r="L113" s="166"/>
      <c r="M113" s="166"/>
      <c r="N113" s="166"/>
      <c r="O113" s="166"/>
      <c r="P113" s="166"/>
      <c r="Q113" s="166"/>
      <c r="R113" s="166"/>
      <c r="S113" s="166"/>
      <c r="T113" s="166"/>
      <c r="U113" s="166"/>
      <c r="V113" s="166"/>
      <c r="W113" s="166"/>
      <c r="X113" s="166"/>
      <c r="Y113" s="166"/>
      <c r="Z113" s="167"/>
      <c r="AA113" s="167"/>
      <c r="AB113" s="167"/>
      <c r="AC113" s="167"/>
      <c r="AD113" s="167"/>
      <c r="AE113" s="167"/>
      <c r="AF113" s="167"/>
      <c r="AG113" s="167"/>
      <c r="AH113" s="167"/>
      <c r="AI113" s="167"/>
      <c r="AJ113" s="167"/>
      <c r="AK113" s="167"/>
      <c r="AL113" s="167"/>
      <c r="AM113" s="167"/>
      <c r="AN113" s="167"/>
      <c r="AO113" s="167"/>
      <c r="AP113" s="167"/>
      <c r="AQ113" s="167"/>
      <c r="AR113" s="167"/>
      <c r="AS113" s="167"/>
      <c r="AT113" s="167"/>
      <c r="AU113" s="167"/>
      <c r="AV113" s="167"/>
      <c r="AW113" s="167"/>
      <c r="AX113" s="167"/>
      <c r="AY113" s="167"/>
      <c r="AZ113" s="167"/>
      <c r="BA113" s="167"/>
      <c r="BB113" s="167"/>
      <c r="BC113" s="167"/>
      <c r="BD113" s="167"/>
      <c r="BE113" s="167"/>
    </row>
    <row r="114" spans="1:57" ht="15.75" x14ac:dyDescent="0.3">
      <c r="A114" s="217"/>
      <c r="B114" s="302" t="s">
        <v>11</v>
      </c>
      <c r="C114" s="218">
        <f>G109</f>
        <v>0</v>
      </c>
      <c r="D114" s="176">
        <v>2</v>
      </c>
      <c r="E114" s="218">
        <f>D114*C114</f>
        <v>0</v>
      </c>
      <c r="F114" s="328"/>
      <c r="G114" s="320">
        <v>0.05</v>
      </c>
      <c r="H114" s="320" t="str">
        <f>IF(F114="","",F114*G114)</f>
        <v/>
      </c>
      <c r="I114" s="166"/>
      <c r="J114" s="166"/>
      <c r="K114" s="166"/>
      <c r="L114" s="166"/>
      <c r="M114" s="166"/>
      <c r="N114" s="166"/>
      <c r="O114" s="166"/>
      <c r="P114" s="166"/>
      <c r="Q114" s="166"/>
      <c r="R114" s="166"/>
      <c r="S114" s="166"/>
      <c r="T114" s="166"/>
      <c r="U114" s="166"/>
      <c r="V114" s="166"/>
      <c r="W114" s="166"/>
      <c r="X114" s="166"/>
      <c r="Y114" s="166"/>
      <c r="Z114" s="167"/>
      <c r="AA114" s="167"/>
      <c r="AB114" s="167"/>
      <c r="AC114" s="167"/>
      <c r="AD114" s="167"/>
      <c r="AE114" s="167"/>
      <c r="AF114" s="167"/>
      <c r="AG114" s="167"/>
      <c r="AH114" s="167"/>
      <c r="AI114" s="167"/>
      <c r="AJ114" s="167"/>
      <c r="AK114" s="167"/>
      <c r="AL114" s="167"/>
      <c r="AM114" s="167"/>
      <c r="AN114" s="167"/>
      <c r="AO114" s="167"/>
      <c r="AP114" s="167"/>
      <c r="AQ114" s="167"/>
      <c r="AR114" s="167"/>
      <c r="AS114" s="167"/>
      <c r="AT114" s="167"/>
      <c r="AU114" s="167"/>
      <c r="AV114" s="167"/>
      <c r="AW114" s="167"/>
      <c r="AX114" s="167"/>
      <c r="AY114" s="167"/>
      <c r="AZ114" s="167"/>
      <c r="BA114" s="167"/>
      <c r="BB114" s="167"/>
      <c r="BC114" s="167"/>
      <c r="BD114" s="167"/>
      <c r="BE114" s="167"/>
    </row>
    <row r="115" spans="1:57" s="142" customFormat="1" ht="13.5" x14ac:dyDescent="0.25">
      <c r="A115" s="220"/>
      <c r="B115" s="316"/>
      <c r="C115" s="317"/>
      <c r="D115" s="319" t="s">
        <v>157</v>
      </c>
      <c r="E115" s="323">
        <f>SUM(E112:E114)</f>
        <v>0</v>
      </c>
      <c r="F115" s="318"/>
      <c r="G115" s="221"/>
      <c r="H115" s="322">
        <f>SUM(H112:H114)</f>
        <v>0</v>
      </c>
      <c r="I115" s="226"/>
      <c r="J115" s="227"/>
      <c r="K115" s="227"/>
      <c r="L115" s="227"/>
      <c r="M115" s="227"/>
      <c r="N115" s="227"/>
      <c r="O115" s="227"/>
      <c r="P115" s="227"/>
      <c r="Q115" s="227"/>
      <c r="R115" s="227"/>
      <c r="S115" s="227"/>
      <c r="T115" s="227"/>
      <c r="U115" s="227"/>
      <c r="V115" s="227"/>
      <c r="W115" s="227"/>
      <c r="X115" s="227"/>
      <c r="Y115" s="227"/>
      <c r="Z115" s="228"/>
      <c r="AA115" s="228"/>
      <c r="AB115" s="228"/>
      <c r="AC115" s="228"/>
      <c r="AD115" s="228"/>
      <c r="AE115" s="228"/>
      <c r="AF115" s="228"/>
      <c r="AG115" s="228"/>
      <c r="AH115" s="228"/>
      <c r="AI115" s="228"/>
      <c r="AJ115" s="228"/>
      <c r="AK115" s="228"/>
      <c r="AL115" s="228"/>
      <c r="AM115" s="228"/>
      <c r="AN115" s="228"/>
      <c r="AO115" s="228"/>
      <c r="AP115" s="228"/>
      <c r="AQ115" s="228"/>
      <c r="AR115" s="228"/>
      <c r="AS115" s="228"/>
      <c r="AT115" s="228"/>
      <c r="AU115" s="228"/>
      <c r="AV115" s="228"/>
      <c r="AW115" s="228"/>
      <c r="AX115" s="228"/>
      <c r="AY115" s="228"/>
      <c r="AZ115" s="228"/>
      <c r="BA115" s="228"/>
      <c r="BB115" s="228"/>
      <c r="BC115" s="228"/>
      <c r="BD115" s="228"/>
      <c r="BE115" s="228"/>
    </row>
    <row r="116" spans="1:57" ht="15.75" x14ac:dyDescent="0.3">
      <c r="A116" s="214"/>
      <c r="B116" s="300"/>
      <c r="C116" s="109"/>
      <c r="D116" s="109"/>
      <c r="E116" s="109"/>
      <c r="F116" s="216"/>
      <c r="G116" s="109"/>
      <c r="H116" s="113"/>
      <c r="I116" s="166"/>
      <c r="J116" s="166"/>
      <c r="K116" s="166"/>
      <c r="L116" s="166"/>
      <c r="M116" s="166"/>
      <c r="N116" s="166"/>
      <c r="O116" s="166"/>
      <c r="P116" s="166"/>
      <c r="Q116" s="166"/>
      <c r="R116" s="166"/>
      <c r="S116" s="166"/>
      <c r="T116" s="166"/>
      <c r="U116" s="166"/>
      <c r="V116" s="166"/>
      <c r="W116" s="166"/>
      <c r="X116" s="166"/>
      <c r="Y116" s="166"/>
      <c r="Z116" s="167"/>
      <c r="AA116" s="167"/>
      <c r="AB116" s="167"/>
      <c r="AC116" s="167"/>
      <c r="AD116" s="167"/>
      <c r="AE116" s="167"/>
      <c r="AF116" s="167"/>
      <c r="AG116" s="167"/>
      <c r="AH116" s="167"/>
      <c r="AI116" s="167"/>
      <c r="AJ116" s="167"/>
      <c r="AK116" s="167"/>
      <c r="AL116" s="167"/>
      <c r="AM116" s="167"/>
      <c r="AN116" s="167"/>
      <c r="AO116" s="167"/>
      <c r="AP116" s="167"/>
      <c r="AQ116" s="167"/>
      <c r="AR116" s="167"/>
      <c r="AS116" s="167"/>
      <c r="AT116" s="167"/>
      <c r="AU116" s="167"/>
      <c r="AV116" s="167"/>
      <c r="AW116" s="167"/>
      <c r="AX116" s="167"/>
      <c r="AY116" s="167"/>
      <c r="AZ116" s="167"/>
      <c r="BA116" s="167"/>
      <c r="BB116" s="167"/>
      <c r="BC116" s="167"/>
      <c r="BD116" s="167"/>
      <c r="BE116" s="167"/>
    </row>
    <row r="117" spans="1:57" s="9" customFormat="1" ht="14.25" x14ac:dyDescent="0.25">
      <c r="A117" s="342" t="s">
        <v>0</v>
      </c>
      <c r="B117" s="342"/>
      <c r="C117" s="342"/>
      <c r="D117" s="342"/>
      <c r="E117" s="342"/>
      <c r="F117" s="342"/>
      <c r="G117" s="342"/>
      <c r="H117" s="342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</row>
    <row r="118" spans="1:57" s="9" customFormat="1" ht="14.25" x14ac:dyDescent="0.3">
      <c r="A118" s="115"/>
      <c r="B118" s="28"/>
      <c r="C118" s="116"/>
      <c r="D118" s="55"/>
      <c r="E118" s="55"/>
      <c r="F118" s="116"/>
      <c r="G118" s="116"/>
      <c r="H118" s="117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</row>
    <row r="119" spans="1:57" s="9" customFormat="1" ht="71.25" customHeight="1" x14ac:dyDescent="0.25">
      <c r="A119" s="335" t="s">
        <v>37</v>
      </c>
      <c r="B119" s="335"/>
      <c r="C119" s="335"/>
      <c r="D119" s="335"/>
      <c r="E119" s="335"/>
      <c r="F119" s="335"/>
      <c r="G119" s="335"/>
      <c r="H119" s="335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8"/>
      <c r="AT119" s="28"/>
      <c r="AU119" s="28"/>
      <c r="AV119" s="28"/>
      <c r="AW119" s="28"/>
      <c r="AX119" s="28"/>
      <c r="AY119" s="28"/>
      <c r="AZ119" s="28"/>
      <c r="BA119" s="28"/>
      <c r="BB119" s="28"/>
      <c r="BC119" s="28"/>
      <c r="BD119" s="28"/>
      <c r="BE119" s="28"/>
    </row>
  </sheetData>
  <sheetProtection selectLockedCells="1"/>
  <mergeCells count="12">
    <mergeCell ref="A119:H119"/>
    <mergeCell ref="A2:B2"/>
    <mergeCell ref="B4:H4"/>
    <mergeCell ref="B17:H17"/>
    <mergeCell ref="B24:H24"/>
    <mergeCell ref="B30:H30"/>
    <mergeCell ref="A117:H117"/>
    <mergeCell ref="D2:F2"/>
    <mergeCell ref="C16:F16"/>
    <mergeCell ref="C23:F23"/>
    <mergeCell ref="C29:F29"/>
    <mergeCell ref="C109:F109"/>
  </mergeCells>
  <pageMargins left="0.23622047244094491" right="0.23622047244094491" top="0.74803149606299213" bottom="0.74803149606299213" header="0.31496062992125984" footer="0.31496062992125984"/>
  <pageSetup paperSize="9" scale="59" orientation="landscape" r:id="rId1"/>
  <headerFooter>
    <oddHeader>&amp;LAI 2019-0056 Levering en instandhouding afvalinzamelingsystemen (AISA)&amp;R&amp;"Century Gothic,Vet"&amp;14&amp;KFF0000NIET VOOR INLEVERING BIJ AANBESTEDING !!!</oddHeader>
    <oddFooter xml:space="preserve">&amp;LPagina &amp;P van &amp;N&amp;Cv04&amp;RParaaf: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"/>
  <dimension ref="A1:BT59"/>
  <sheetViews>
    <sheetView view="pageBreakPreview" zoomScaleNormal="100" zoomScaleSheetLayoutView="100" workbookViewId="0">
      <pane ySplit="4" topLeftCell="A5" activePane="bottomLeft" state="frozen"/>
      <selection activeCell="A2" sqref="A2:B2"/>
      <selection pane="bottomLeft" activeCell="A2" sqref="A2:B2"/>
    </sheetView>
  </sheetViews>
  <sheetFormatPr defaultColWidth="9.140625" defaultRowHeight="14.25" x14ac:dyDescent="0.3"/>
  <cols>
    <col min="1" max="1" width="6.28515625" style="67" customWidth="1"/>
    <col min="2" max="2" width="109.85546875" style="9" customWidth="1"/>
    <col min="3" max="3" width="21.140625" style="26" customWidth="1"/>
    <col min="4" max="5" width="16.7109375" style="26" customWidth="1"/>
    <col min="6" max="6" width="14.140625" style="26" customWidth="1"/>
    <col min="7" max="7" width="21.7109375" style="26" bestFit="1" customWidth="1"/>
    <col min="8" max="8" width="18.28515625" style="21" bestFit="1" customWidth="1"/>
    <col min="9" max="11" width="9.140625" style="9" customWidth="1"/>
    <col min="12" max="16384" width="9.140625" style="9"/>
  </cols>
  <sheetData>
    <row r="1" spans="1:72" s="119" customFormat="1" ht="15.75" x14ac:dyDescent="0.3">
      <c r="A1" s="327" t="s">
        <v>161</v>
      </c>
      <c r="B1" s="144"/>
      <c r="C1" s="150"/>
      <c r="D1" s="150"/>
      <c r="E1" s="150"/>
      <c r="F1" s="150"/>
      <c r="G1" s="150"/>
      <c r="H1" s="148"/>
      <c r="I1" s="126"/>
      <c r="J1" s="125"/>
      <c r="K1" s="127"/>
      <c r="L1" s="127"/>
      <c r="M1" s="125"/>
      <c r="N1" s="125"/>
      <c r="O1" s="127"/>
      <c r="P1" s="127"/>
      <c r="Q1" s="125"/>
      <c r="R1" s="125"/>
      <c r="S1" s="127"/>
      <c r="T1" s="127"/>
      <c r="U1" s="125"/>
      <c r="V1" s="125"/>
      <c r="W1" s="128"/>
      <c r="X1" s="128"/>
      <c r="Y1" s="125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8"/>
      <c r="AN1" s="118"/>
      <c r="AO1" s="118"/>
      <c r="AP1" s="118"/>
      <c r="AQ1" s="118"/>
      <c r="AR1" s="118"/>
      <c r="AS1" s="118"/>
      <c r="AT1" s="118"/>
      <c r="AU1" s="118"/>
      <c r="AV1" s="118"/>
      <c r="AW1" s="118"/>
      <c r="AX1" s="118"/>
      <c r="AY1" s="118"/>
      <c r="AZ1" s="118"/>
      <c r="BA1" s="118"/>
      <c r="BB1" s="118"/>
      <c r="BC1" s="118"/>
      <c r="BD1" s="118"/>
      <c r="BE1" s="118"/>
      <c r="BF1" s="118"/>
      <c r="BG1" s="118"/>
      <c r="BH1" s="118"/>
      <c r="BI1" s="118"/>
      <c r="BJ1" s="118"/>
      <c r="BK1" s="118"/>
      <c r="BL1" s="118"/>
      <c r="BM1" s="118"/>
      <c r="BN1" s="118"/>
      <c r="BO1" s="118"/>
      <c r="BP1" s="118"/>
      <c r="BQ1" s="118"/>
      <c r="BR1" s="118"/>
      <c r="BS1" s="118"/>
    </row>
    <row r="2" spans="1:72" ht="27.95" customHeight="1" x14ac:dyDescent="0.25">
      <c r="A2" s="349" t="s">
        <v>78</v>
      </c>
      <c r="B2" s="349"/>
      <c r="C2" s="73" t="s">
        <v>34</v>
      </c>
      <c r="D2" s="351" t="s">
        <v>77</v>
      </c>
      <c r="E2" s="351"/>
      <c r="F2" s="351"/>
      <c r="G2" s="351"/>
      <c r="H2" s="27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</row>
    <row r="3" spans="1:72" s="7" customFormat="1" ht="50.25" customHeight="1" x14ac:dyDescent="0.25">
      <c r="A3" s="6" t="s">
        <v>27</v>
      </c>
      <c r="B3" s="10" t="s">
        <v>28</v>
      </c>
      <c r="C3" s="3" t="s">
        <v>43</v>
      </c>
      <c r="D3" s="5" t="s">
        <v>29</v>
      </c>
      <c r="E3" s="5" t="s">
        <v>30</v>
      </c>
      <c r="F3" s="3" t="s">
        <v>31</v>
      </c>
      <c r="G3" s="4" t="s">
        <v>32</v>
      </c>
      <c r="H3" s="20" t="s">
        <v>33</v>
      </c>
      <c r="I3" s="31"/>
      <c r="J3" s="29"/>
      <c r="K3" s="32"/>
      <c r="L3" s="32"/>
      <c r="M3" s="29"/>
      <c r="N3" s="29"/>
      <c r="O3" s="32"/>
      <c r="P3" s="32"/>
      <c r="Q3" s="29"/>
      <c r="R3" s="29"/>
      <c r="S3" s="32"/>
      <c r="T3" s="32"/>
      <c r="U3" s="29"/>
      <c r="V3" s="29"/>
      <c r="W3" s="33"/>
      <c r="X3" s="33"/>
      <c r="Y3" s="29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79"/>
    </row>
    <row r="4" spans="1:72" ht="20.25" x14ac:dyDescent="0.25">
      <c r="A4" s="6"/>
      <c r="B4" s="336" t="s">
        <v>15</v>
      </c>
      <c r="C4" s="337"/>
      <c r="D4" s="337"/>
      <c r="E4" s="337"/>
      <c r="F4" s="337"/>
      <c r="G4" s="337"/>
      <c r="H4" s="33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</row>
    <row r="5" spans="1:72" s="72" customFormat="1" ht="35.25" customHeight="1" x14ac:dyDescent="0.25">
      <c r="A5" s="45"/>
      <c r="B5" s="80" t="s">
        <v>76</v>
      </c>
      <c r="C5" s="81"/>
      <c r="D5" s="82"/>
      <c r="E5" s="82"/>
      <c r="F5" s="83"/>
      <c r="G5" s="81"/>
      <c r="H5" s="84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5"/>
      <c r="BM5" s="85"/>
      <c r="BN5" s="85"/>
      <c r="BO5" s="85"/>
      <c r="BP5" s="85"/>
      <c r="BQ5" s="85"/>
      <c r="BR5" s="85"/>
      <c r="BS5" s="85"/>
      <c r="BT5" s="85"/>
    </row>
    <row r="6" spans="1:72" ht="12" customHeight="1" x14ac:dyDescent="0.3">
      <c r="A6" s="45">
        <v>6001</v>
      </c>
      <c r="B6" s="75" t="s">
        <v>79</v>
      </c>
      <c r="C6" s="1"/>
      <c r="D6" s="48">
        <v>21375</v>
      </c>
      <c r="E6" s="48">
        <v>23625</v>
      </c>
      <c r="F6" s="49">
        <v>300</v>
      </c>
      <c r="G6" s="47">
        <f>C6*F6</f>
        <v>0</v>
      </c>
      <c r="H6" s="38" t="str">
        <f>IF(C6="","bedrag niet ingevuld",IF(C6&lt;D6,"bedrag &lt; min.",IF(C6&gt;E6,"bedrag &gt; max.","")))</f>
        <v>bedrag niet ingevuld</v>
      </c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</row>
    <row r="7" spans="1:72" ht="12" customHeight="1" x14ac:dyDescent="0.3">
      <c r="A7" s="45">
        <f>A6+1</f>
        <v>6002</v>
      </c>
      <c r="B7" s="75" t="s">
        <v>75</v>
      </c>
      <c r="C7" s="1"/>
      <c r="D7" s="48">
        <v>950</v>
      </c>
      <c r="E7" s="48">
        <v>1050</v>
      </c>
      <c r="F7" s="49">
        <v>80</v>
      </c>
      <c r="G7" s="47">
        <f>C7*F7</f>
        <v>0</v>
      </c>
      <c r="H7" s="38" t="str">
        <f t="shared" ref="H7:H9" si="0">IF(C7="","bedrag niet ingevuld",IF(C7&lt;D7,"bedrag &lt; min.",IF(C7&gt;E7,"bedrag &gt; max.","")))</f>
        <v>bedrag niet ingevuld</v>
      </c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</row>
    <row r="8" spans="1:72" ht="12" customHeight="1" x14ac:dyDescent="0.3">
      <c r="A8" s="45">
        <f>A7+1</f>
        <v>6003</v>
      </c>
      <c r="B8" s="75" t="s">
        <v>74</v>
      </c>
      <c r="C8" s="1"/>
      <c r="D8" s="48">
        <v>475</v>
      </c>
      <c r="E8" s="48">
        <v>525</v>
      </c>
      <c r="F8" s="49">
        <v>50</v>
      </c>
      <c r="G8" s="47">
        <f>C8*F8</f>
        <v>0</v>
      </c>
      <c r="H8" s="38" t="str">
        <f t="shared" si="0"/>
        <v>bedrag niet ingevuld</v>
      </c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</row>
    <row r="9" spans="1:72" ht="12" customHeight="1" x14ac:dyDescent="0.3">
      <c r="A9" s="45">
        <f>A8+1</f>
        <v>6004</v>
      </c>
      <c r="B9" s="86" t="s">
        <v>73</v>
      </c>
      <c r="C9" s="1"/>
      <c r="D9" s="48">
        <v>71.25</v>
      </c>
      <c r="E9" s="48">
        <v>78.75</v>
      </c>
      <c r="F9" s="49">
        <v>10</v>
      </c>
      <c r="G9" s="47">
        <f>C9*F9</f>
        <v>0</v>
      </c>
      <c r="H9" s="38" t="str">
        <f t="shared" si="0"/>
        <v>bedrag niet ingevuld</v>
      </c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</row>
    <row r="10" spans="1:72" ht="15" customHeight="1" x14ac:dyDescent="0.3">
      <c r="A10" s="45"/>
      <c r="B10" s="87"/>
      <c r="C10" s="334" t="s">
        <v>72</v>
      </c>
      <c r="D10" s="350"/>
      <c r="E10" s="350"/>
      <c r="F10" s="334"/>
      <c r="G10" s="88">
        <f>SUM(G6:G9)</f>
        <v>0</v>
      </c>
      <c r="H10" s="89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</row>
    <row r="11" spans="1:72" ht="20.25" x14ac:dyDescent="0.25">
      <c r="A11" s="6"/>
      <c r="B11" s="336" t="s">
        <v>145</v>
      </c>
      <c r="C11" s="337"/>
      <c r="D11" s="337"/>
      <c r="E11" s="337"/>
      <c r="F11" s="337"/>
      <c r="G11" s="337"/>
      <c r="H11" s="33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</row>
    <row r="12" spans="1:72" x14ac:dyDescent="0.3">
      <c r="A12" s="45"/>
      <c r="B12" s="91" t="s">
        <v>71</v>
      </c>
      <c r="C12" s="47"/>
      <c r="D12" s="48"/>
      <c r="E12" s="48"/>
      <c r="F12" s="49"/>
      <c r="G12" s="47"/>
      <c r="H12" s="50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</row>
    <row r="13" spans="1:72" ht="12" customHeight="1" x14ac:dyDescent="0.3">
      <c r="A13" s="45">
        <f>A9+1</f>
        <v>6005</v>
      </c>
      <c r="B13" s="92" t="s">
        <v>70</v>
      </c>
      <c r="C13" s="1"/>
      <c r="D13" s="93">
        <v>14.25</v>
      </c>
      <c r="E13" s="48">
        <v>15.75</v>
      </c>
      <c r="F13" s="49">
        <v>1</v>
      </c>
      <c r="G13" s="47">
        <f t="shared" ref="G13:G17" si="1">C13*F13</f>
        <v>0</v>
      </c>
      <c r="H13" s="38" t="str">
        <f t="shared" ref="H13:H17" si="2">IF(C13="","bedrag niet ingevuld",IF(C13&lt;D13,"bedrag &lt; min.",IF(C13&gt;E13,"bedrag &gt; max.","")))</f>
        <v>bedrag niet ingevuld</v>
      </c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</row>
    <row r="14" spans="1:72" ht="12" customHeight="1" x14ac:dyDescent="0.3">
      <c r="A14" s="45">
        <f t="shared" ref="A14:A17" si="3">A13+1</f>
        <v>6006</v>
      </c>
      <c r="B14" s="92" t="s">
        <v>69</v>
      </c>
      <c r="C14" s="1"/>
      <c r="D14" s="93">
        <v>80.75</v>
      </c>
      <c r="E14" s="48">
        <v>89.25</v>
      </c>
      <c r="F14" s="49">
        <v>1</v>
      </c>
      <c r="G14" s="47">
        <f t="shared" si="1"/>
        <v>0</v>
      </c>
      <c r="H14" s="38" t="str">
        <f t="shared" si="2"/>
        <v>bedrag niet ingevuld</v>
      </c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</row>
    <row r="15" spans="1:72" ht="12" customHeight="1" x14ac:dyDescent="0.3">
      <c r="A15" s="45">
        <f t="shared" si="3"/>
        <v>6007</v>
      </c>
      <c r="B15" s="92" t="s">
        <v>68</v>
      </c>
      <c r="C15" s="1"/>
      <c r="D15" s="16">
        <v>407</v>
      </c>
      <c r="E15" s="16">
        <v>450</v>
      </c>
      <c r="F15" s="49">
        <v>1</v>
      </c>
      <c r="G15" s="47">
        <f t="shared" si="1"/>
        <v>0</v>
      </c>
      <c r="H15" s="38" t="str">
        <f t="shared" si="2"/>
        <v>bedrag niet ingevuld</v>
      </c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</row>
    <row r="16" spans="1:72" ht="12" customHeight="1" x14ac:dyDescent="0.3">
      <c r="A16" s="45">
        <f t="shared" si="3"/>
        <v>6008</v>
      </c>
      <c r="B16" s="92" t="s">
        <v>67</v>
      </c>
      <c r="C16" s="1"/>
      <c r="D16" s="93">
        <v>118.75</v>
      </c>
      <c r="E16" s="48">
        <v>131.25</v>
      </c>
      <c r="F16" s="49">
        <v>1</v>
      </c>
      <c r="G16" s="47">
        <f t="shared" si="1"/>
        <v>0</v>
      </c>
      <c r="H16" s="38" t="str">
        <f t="shared" si="2"/>
        <v>bedrag niet ingevuld</v>
      </c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</row>
    <row r="17" spans="1:72" ht="12" customHeight="1" x14ac:dyDescent="0.3">
      <c r="A17" s="45">
        <f t="shared" si="3"/>
        <v>6009</v>
      </c>
      <c r="B17" s="92" t="s">
        <v>66</v>
      </c>
      <c r="C17" s="1"/>
      <c r="D17" s="93">
        <v>118.75</v>
      </c>
      <c r="E17" s="48">
        <v>131.25</v>
      </c>
      <c r="F17" s="49">
        <v>1</v>
      </c>
      <c r="G17" s="47">
        <f t="shared" si="1"/>
        <v>0</v>
      </c>
      <c r="H17" s="38" t="str">
        <f t="shared" si="2"/>
        <v>bedrag niet ingevuld</v>
      </c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</row>
    <row r="18" spans="1:72" ht="15" customHeight="1" x14ac:dyDescent="0.3">
      <c r="A18" s="45"/>
      <c r="B18" s="87"/>
      <c r="C18" s="334" t="s">
        <v>64</v>
      </c>
      <c r="D18" s="350"/>
      <c r="E18" s="350"/>
      <c r="F18" s="334"/>
      <c r="G18" s="88">
        <f>SUM(G13:G17)</f>
        <v>0</v>
      </c>
      <c r="H18" s="89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</row>
    <row r="19" spans="1:72" ht="20.25" x14ac:dyDescent="0.25">
      <c r="A19" s="6"/>
      <c r="B19" s="343" t="s">
        <v>160</v>
      </c>
      <c r="C19" s="344"/>
      <c r="D19" s="344"/>
      <c r="E19" s="344"/>
      <c r="F19" s="344"/>
      <c r="G19" s="344"/>
      <c r="H19" s="345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</row>
    <row r="20" spans="1:72" x14ac:dyDescent="0.3">
      <c r="A20" s="45"/>
      <c r="B20" s="94" t="s">
        <v>63</v>
      </c>
      <c r="C20" s="47"/>
      <c r="D20" s="48"/>
      <c r="E20" s="48"/>
      <c r="F20" s="49"/>
      <c r="G20" s="47"/>
      <c r="H20" s="50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</row>
    <row r="21" spans="1:72" s="69" customFormat="1" ht="28.5" x14ac:dyDescent="0.3">
      <c r="A21" s="45">
        <v>6011</v>
      </c>
      <c r="B21" s="95" t="s">
        <v>62</v>
      </c>
      <c r="C21" s="70"/>
      <c r="D21" s="96">
        <v>6650</v>
      </c>
      <c r="E21" s="96">
        <v>7350</v>
      </c>
      <c r="F21" s="97">
        <v>300</v>
      </c>
      <c r="G21" s="98">
        <f>C21*F21</f>
        <v>0</v>
      </c>
      <c r="H21" s="38" t="str">
        <f>IF(C21="","bedrag niet ingevuld",IF(C21&lt;D21,"bedrag &lt; min.",IF(C21&gt;E21,"bedrag &gt; max.","")))</f>
        <v>bedrag niet ingevuld</v>
      </c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99"/>
      <c r="AB21" s="99"/>
      <c r="AC21" s="99"/>
      <c r="AD21" s="99"/>
      <c r="AE21" s="99"/>
      <c r="AF21" s="99"/>
      <c r="AG21" s="99"/>
      <c r="AH21" s="99"/>
      <c r="AI21" s="99"/>
      <c r="AJ21" s="99"/>
      <c r="AK21" s="99"/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  <c r="BC21" s="99"/>
      <c r="BD21" s="99"/>
      <c r="BE21" s="99"/>
      <c r="BF21" s="99"/>
      <c r="BG21" s="99"/>
      <c r="BH21" s="99"/>
      <c r="BI21" s="99"/>
      <c r="BJ21" s="99"/>
      <c r="BK21" s="99"/>
      <c r="BL21" s="99"/>
      <c r="BM21" s="99"/>
      <c r="BN21" s="99"/>
      <c r="BO21" s="99"/>
      <c r="BP21" s="99"/>
      <c r="BQ21" s="99"/>
      <c r="BR21" s="99"/>
      <c r="BS21" s="99"/>
      <c r="BT21" s="99"/>
    </row>
    <row r="22" spans="1:72" x14ac:dyDescent="0.3">
      <c r="A22" s="45"/>
      <c r="B22" s="75"/>
      <c r="C22" s="47"/>
      <c r="D22" s="48"/>
      <c r="E22" s="48"/>
      <c r="F22" s="49"/>
      <c r="G22" s="47"/>
      <c r="H22" s="50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</row>
    <row r="23" spans="1:72" x14ac:dyDescent="0.3">
      <c r="A23" s="45"/>
      <c r="B23" s="100" t="s">
        <v>61</v>
      </c>
      <c r="C23" s="47"/>
      <c r="D23" s="48"/>
      <c r="E23" s="48"/>
      <c r="F23" s="49"/>
      <c r="G23" s="47"/>
      <c r="H23" s="50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</row>
    <row r="24" spans="1:72" ht="28.5" x14ac:dyDescent="0.3">
      <c r="A24" s="45">
        <f>A21+1</f>
        <v>6012</v>
      </c>
      <c r="B24" s="101" t="s">
        <v>60</v>
      </c>
      <c r="C24" s="2"/>
      <c r="D24" s="102">
        <v>475</v>
      </c>
      <c r="E24" s="102">
        <v>525</v>
      </c>
      <c r="F24" s="49">
        <v>1</v>
      </c>
      <c r="G24" s="47">
        <f>C24*F24</f>
        <v>0</v>
      </c>
      <c r="H24" s="38" t="str">
        <f t="shared" ref="H24:H26" si="4">IF(C24="","bedrag niet ingevuld",IF(C24&lt;D24,"bedrag &lt; min.",IF(C24&gt;E24,"bedrag &gt; max.","")))</f>
        <v>bedrag niet ingevuld</v>
      </c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</row>
    <row r="25" spans="1:72" ht="28.5" x14ac:dyDescent="0.3">
      <c r="A25" s="45">
        <f>A24+1</f>
        <v>6013</v>
      </c>
      <c r="B25" s="101" t="s">
        <v>59</v>
      </c>
      <c r="C25" s="1"/>
      <c r="D25" s="48">
        <v>2375</v>
      </c>
      <c r="E25" s="48">
        <v>2625</v>
      </c>
      <c r="F25" s="49">
        <v>10</v>
      </c>
      <c r="G25" s="47">
        <f>C25*F25</f>
        <v>0</v>
      </c>
      <c r="H25" s="38" t="str">
        <f t="shared" si="4"/>
        <v>bedrag niet ingevuld</v>
      </c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</row>
    <row r="26" spans="1:72" x14ac:dyDescent="0.3">
      <c r="A26" s="45">
        <f>A25+1</f>
        <v>6014</v>
      </c>
      <c r="B26" s="101" t="s">
        <v>58</v>
      </c>
      <c r="C26" s="1"/>
      <c r="D26" s="48">
        <v>1.9</v>
      </c>
      <c r="E26" s="48">
        <v>2.1</v>
      </c>
      <c r="F26" s="49">
        <v>36000</v>
      </c>
      <c r="G26" s="47">
        <f>C26*F26</f>
        <v>0</v>
      </c>
      <c r="H26" s="38" t="str">
        <f t="shared" si="4"/>
        <v>bedrag niet ingevuld</v>
      </c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</row>
    <row r="27" spans="1:72" x14ac:dyDescent="0.3">
      <c r="A27" s="45"/>
      <c r="B27" s="75"/>
      <c r="C27" s="334" t="s">
        <v>10</v>
      </c>
      <c r="D27" s="350"/>
      <c r="E27" s="350"/>
      <c r="F27" s="334"/>
      <c r="G27" s="88">
        <f>SUM(G20:G26)</f>
        <v>0</v>
      </c>
      <c r="H27" s="89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</row>
    <row r="28" spans="1:72" ht="20.25" x14ac:dyDescent="0.25">
      <c r="A28" s="6"/>
      <c r="B28" s="336" t="s">
        <v>80</v>
      </c>
      <c r="C28" s="337"/>
      <c r="D28" s="337"/>
      <c r="E28" s="337"/>
      <c r="F28" s="337"/>
      <c r="G28" s="337"/>
      <c r="H28" s="33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</row>
    <row r="29" spans="1:72" ht="54.75" x14ac:dyDescent="0.3">
      <c r="A29" s="45"/>
      <c r="B29" s="46" t="s">
        <v>39</v>
      </c>
      <c r="C29" s="47"/>
      <c r="D29" s="48"/>
      <c r="E29" s="48"/>
      <c r="F29" s="49"/>
      <c r="G29" s="47"/>
      <c r="H29" s="50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</row>
    <row r="30" spans="1:72" s="68" customFormat="1" x14ac:dyDescent="0.3">
      <c r="A30" s="45">
        <f>A26+1</f>
        <v>6015</v>
      </c>
      <c r="B30" s="75" t="s">
        <v>57</v>
      </c>
      <c r="C30" s="1"/>
      <c r="D30" s="16">
        <v>4160</v>
      </c>
      <c r="E30" s="16">
        <v>4600</v>
      </c>
      <c r="F30" s="49">
        <v>10</v>
      </c>
      <c r="G30" s="47">
        <f t="shared" ref="G30:G43" si="5">C30*F30</f>
        <v>0</v>
      </c>
      <c r="H30" s="38" t="str">
        <f t="shared" ref="H30:H43" si="6">IF(C30="","bedrag niet ingevuld",IF(C30&lt;D30,"bedrag &lt; min.",IF(C30&gt;E30,"bedrag &gt; max.","")))</f>
        <v>bedrag niet ingevuld</v>
      </c>
    </row>
    <row r="31" spans="1:72" s="68" customFormat="1" x14ac:dyDescent="0.3">
      <c r="A31" s="45">
        <f t="shared" ref="A31:A43" si="7">A30+1</f>
        <v>6016</v>
      </c>
      <c r="B31" s="75" t="s">
        <v>56</v>
      </c>
      <c r="C31" s="1"/>
      <c r="D31" s="16">
        <v>2530</v>
      </c>
      <c r="E31" s="16">
        <v>2800</v>
      </c>
      <c r="F31" s="49">
        <v>10</v>
      </c>
      <c r="G31" s="47">
        <f t="shared" si="5"/>
        <v>0</v>
      </c>
      <c r="H31" s="38" t="str">
        <f t="shared" si="6"/>
        <v>bedrag niet ingevuld</v>
      </c>
    </row>
    <row r="32" spans="1:72" x14ac:dyDescent="0.3">
      <c r="A32" s="45">
        <f t="shared" si="7"/>
        <v>6017</v>
      </c>
      <c r="B32" s="75" t="s">
        <v>25</v>
      </c>
      <c r="C32" s="1"/>
      <c r="D32" s="16">
        <v>270</v>
      </c>
      <c r="E32" s="16">
        <v>300</v>
      </c>
      <c r="F32" s="36">
        <v>50</v>
      </c>
      <c r="G32" s="47">
        <f t="shared" si="5"/>
        <v>0</v>
      </c>
      <c r="H32" s="38" t="str">
        <f t="shared" si="6"/>
        <v>bedrag niet ingevuld</v>
      </c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</row>
    <row r="33" spans="1:72" x14ac:dyDescent="0.3">
      <c r="A33" s="45">
        <f t="shared" si="7"/>
        <v>6018</v>
      </c>
      <c r="B33" s="75" t="s">
        <v>55</v>
      </c>
      <c r="C33" s="1"/>
      <c r="D33" s="16">
        <v>315</v>
      </c>
      <c r="E33" s="16">
        <v>350</v>
      </c>
      <c r="F33" s="36">
        <v>50</v>
      </c>
      <c r="G33" s="47">
        <f t="shared" si="5"/>
        <v>0</v>
      </c>
      <c r="H33" s="38" t="str">
        <f t="shared" si="6"/>
        <v>bedrag niet ingevuld</v>
      </c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</row>
    <row r="34" spans="1:72" x14ac:dyDescent="0.3">
      <c r="A34" s="45">
        <f t="shared" si="7"/>
        <v>6019</v>
      </c>
      <c r="B34" s="75" t="s">
        <v>54</v>
      </c>
      <c r="C34" s="1"/>
      <c r="D34" s="16">
        <v>5.6999999999999993</v>
      </c>
      <c r="E34" s="16">
        <v>6.3000000000000007</v>
      </c>
      <c r="F34" s="36">
        <v>50</v>
      </c>
      <c r="G34" s="47">
        <f t="shared" si="5"/>
        <v>0</v>
      </c>
      <c r="H34" s="38" t="str">
        <f t="shared" si="6"/>
        <v>bedrag niet ingevuld</v>
      </c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</row>
    <row r="35" spans="1:72" x14ac:dyDescent="0.3">
      <c r="A35" s="45">
        <f t="shared" si="7"/>
        <v>6020</v>
      </c>
      <c r="B35" s="92" t="s">
        <v>53</v>
      </c>
      <c r="C35" s="1"/>
      <c r="D35" s="16">
        <v>47.5</v>
      </c>
      <c r="E35" s="16">
        <v>52.5</v>
      </c>
      <c r="F35" s="36">
        <v>10</v>
      </c>
      <c r="G35" s="47">
        <f t="shared" si="5"/>
        <v>0</v>
      </c>
      <c r="H35" s="38" t="str">
        <f t="shared" si="6"/>
        <v>bedrag niet ingevuld</v>
      </c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</row>
    <row r="36" spans="1:72" x14ac:dyDescent="0.3">
      <c r="A36" s="45">
        <f t="shared" si="7"/>
        <v>6021</v>
      </c>
      <c r="B36" s="103" t="s">
        <v>52</v>
      </c>
      <c r="C36" s="1"/>
      <c r="D36" s="16">
        <v>42.75</v>
      </c>
      <c r="E36" s="16">
        <v>47.25</v>
      </c>
      <c r="F36" s="36">
        <v>50</v>
      </c>
      <c r="G36" s="47">
        <f t="shared" si="5"/>
        <v>0</v>
      </c>
      <c r="H36" s="38" t="str">
        <f t="shared" si="6"/>
        <v>bedrag niet ingevuld</v>
      </c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</row>
    <row r="37" spans="1:72" x14ac:dyDescent="0.3">
      <c r="A37" s="45">
        <f t="shared" si="7"/>
        <v>6022</v>
      </c>
      <c r="B37" s="103" t="s">
        <v>51</v>
      </c>
      <c r="C37" s="1"/>
      <c r="D37" s="16">
        <v>285</v>
      </c>
      <c r="E37" s="16">
        <v>315</v>
      </c>
      <c r="F37" s="36">
        <v>50</v>
      </c>
      <c r="G37" s="47">
        <f t="shared" si="5"/>
        <v>0</v>
      </c>
      <c r="H37" s="38" t="str">
        <f t="shared" si="6"/>
        <v>bedrag niet ingevuld</v>
      </c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</row>
    <row r="38" spans="1:72" x14ac:dyDescent="0.3">
      <c r="A38" s="45">
        <f t="shared" si="7"/>
        <v>6023</v>
      </c>
      <c r="B38" s="75" t="s">
        <v>50</v>
      </c>
      <c r="C38" s="1"/>
      <c r="D38" s="16">
        <v>1535</v>
      </c>
      <c r="E38" s="16">
        <v>1700</v>
      </c>
      <c r="F38" s="36">
        <v>10</v>
      </c>
      <c r="G38" s="47">
        <f t="shared" si="5"/>
        <v>0</v>
      </c>
      <c r="H38" s="38" t="str">
        <f t="shared" si="6"/>
        <v>bedrag niet ingevuld</v>
      </c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</row>
    <row r="39" spans="1:72" x14ac:dyDescent="0.3">
      <c r="A39" s="45">
        <v>6026</v>
      </c>
      <c r="B39" s="75" t="s">
        <v>49</v>
      </c>
      <c r="C39" s="1"/>
      <c r="D39" s="16">
        <v>360</v>
      </c>
      <c r="E39" s="16">
        <v>400</v>
      </c>
      <c r="F39" s="36">
        <v>20</v>
      </c>
      <c r="G39" s="47">
        <f t="shared" si="5"/>
        <v>0</v>
      </c>
      <c r="H39" s="38" t="str">
        <f t="shared" si="6"/>
        <v>bedrag niet ingevuld</v>
      </c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</row>
    <row r="40" spans="1:72" x14ac:dyDescent="0.3">
      <c r="A40" s="45">
        <f t="shared" si="7"/>
        <v>6027</v>
      </c>
      <c r="B40" s="87" t="s">
        <v>48</v>
      </c>
      <c r="C40" s="1"/>
      <c r="D40" s="16">
        <v>540</v>
      </c>
      <c r="E40" s="16">
        <v>600</v>
      </c>
      <c r="F40" s="36">
        <v>20</v>
      </c>
      <c r="G40" s="47">
        <f t="shared" si="5"/>
        <v>0</v>
      </c>
      <c r="H40" s="38" t="str">
        <f t="shared" si="6"/>
        <v>bedrag niet ingevuld</v>
      </c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</row>
    <row r="41" spans="1:72" x14ac:dyDescent="0.3">
      <c r="A41" s="45">
        <f t="shared" si="7"/>
        <v>6028</v>
      </c>
      <c r="B41" s="87" t="s">
        <v>47</v>
      </c>
      <c r="C41" s="1"/>
      <c r="D41" s="16">
        <v>142.5</v>
      </c>
      <c r="E41" s="16">
        <v>157.5</v>
      </c>
      <c r="F41" s="36">
        <v>20</v>
      </c>
      <c r="G41" s="47">
        <f t="shared" si="5"/>
        <v>0</v>
      </c>
      <c r="H41" s="38" t="str">
        <f t="shared" si="6"/>
        <v>bedrag niet ingevuld</v>
      </c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</row>
    <row r="42" spans="1:72" x14ac:dyDescent="0.3">
      <c r="A42" s="45">
        <f t="shared" si="7"/>
        <v>6029</v>
      </c>
      <c r="B42" s="87" t="s">
        <v>46</v>
      </c>
      <c r="C42" s="1"/>
      <c r="D42" s="16">
        <v>30.4</v>
      </c>
      <c r="E42" s="16">
        <v>33.6</v>
      </c>
      <c r="F42" s="36">
        <v>20</v>
      </c>
      <c r="G42" s="47">
        <f t="shared" si="5"/>
        <v>0</v>
      </c>
      <c r="H42" s="38" t="str">
        <f t="shared" si="6"/>
        <v>bedrag niet ingevuld</v>
      </c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</row>
    <row r="43" spans="1:72" x14ac:dyDescent="0.3">
      <c r="A43" s="45">
        <f t="shared" si="7"/>
        <v>6030</v>
      </c>
      <c r="B43" s="87" t="s">
        <v>14</v>
      </c>
      <c r="C43" s="1"/>
      <c r="D43" s="16">
        <v>28.5</v>
      </c>
      <c r="E43" s="16">
        <v>31.5</v>
      </c>
      <c r="F43" s="36">
        <v>50</v>
      </c>
      <c r="G43" s="47">
        <f t="shared" si="5"/>
        <v>0</v>
      </c>
      <c r="H43" s="38" t="str">
        <f t="shared" si="6"/>
        <v>bedrag niet ingevuld</v>
      </c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</row>
    <row r="44" spans="1:72" x14ac:dyDescent="0.3">
      <c r="A44" s="45"/>
      <c r="B44" s="46" t="s">
        <v>38</v>
      </c>
      <c r="C44" s="1"/>
      <c r="D44" s="16"/>
      <c r="E44" s="16"/>
      <c r="F44" s="49"/>
      <c r="G44" s="47"/>
      <c r="H44" s="3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</row>
    <row r="45" spans="1:72" ht="28.5" x14ac:dyDescent="0.3">
      <c r="A45" s="45">
        <f>A43+1</f>
        <v>6031</v>
      </c>
      <c r="B45" s="104" t="s">
        <v>45</v>
      </c>
      <c r="C45" s="1"/>
      <c r="D45" s="16">
        <v>71.25</v>
      </c>
      <c r="E45" s="16">
        <v>78.75</v>
      </c>
      <c r="F45" s="49">
        <v>250</v>
      </c>
      <c r="G45" s="47">
        <f>C45*F45</f>
        <v>0</v>
      </c>
      <c r="H45" s="38" t="str">
        <f t="shared" ref="H45:H48" si="8">IF(C45="","bedrag niet ingevuld",IF(C45&lt;D45,"bedrag &lt; min.",IF(C45&gt;E45,"bedrag &gt; max.","")))</f>
        <v>bedrag niet ingevuld</v>
      </c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</row>
    <row r="46" spans="1:72" ht="28.5" x14ac:dyDescent="0.25">
      <c r="A46" s="45">
        <f>A45+1</f>
        <v>6032</v>
      </c>
      <c r="B46" s="326" t="s">
        <v>158</v>
      </c>
      <c r="C46" s="2"/>
      <c r="D46" s="129">
        <v>105</v>
      </c>
      <c r="E46" s="129">
        <v>115</v>
      </c>
      <c r="F46" s="49">
        <v>800</v>
      </c>
      <c r="G46" s="105">
        <f>C46*F46</f>
        <v>0</v>
      </c>
      <c r="H46" s="38" t="str">
        <f t="shared" si="8"/>
        <v>bedrag niet ingevuld</v>
      </c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</row>
    <row r="47" spans="1:72" ht="28.5" x14ac:dyDescent="0.25">
      <c r="A47" s="45">
        <f>A46+1</f>
        <v>6033</v>
      </c>
      <c r="B47" s="326" t="s">
        <v>159</v>
      </c>
      <c r="C47" s="2"/>
      <c r="D47" s="129">
        <v>145</v>
      </c>
      <c r="E47" s="129">
        <v>155</v>
      </c>
      <c r="F47" s="49">
        <v>100</v>
      </c>
      <c r="G47" s="105">
        <f>C47*F47</f>
        <v>0</v>
      </c>
      <c r="H47" s="38" t="str">
        <f t="shared" si="8"/>
        <v>bedrag niet ingevuld</v>
      </c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</row>
    <row r="48" spans="1:72" x14ac:dyDescent="0.3">
      <c r="A48" s="45">
        <f>A47+1</f>
        <v>6034</v>
      </c>
      <c r="B48" s="104" t="s">
        <v>19</v>
      </c>
      <c r="C48" s="1"/>
      <c r="D48" s="16">
        <v>95</v>
      </c>
      <c r="E48" s="16">
        <v>105</v>
      </c>
      <c r="F48" s="49">
        <v>500</v>
      </c>
      <c r="G48" s="47">
        <f>C48*F48</f>
        <v>0</v>
      </c>
      <c r="H48" s="38" t="str">
        <f t="shared" si="8"/>
        <v>bedrag niet ingevuld</v>
      </c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</row>
    <row r="49" spans="1:72" x14ac:dyDescent="0.3">
      <c r="A49" s="45"/>
      <c r="B49" s="75"/>
      <c r="C49" s="334" t="s">
        <v>11</v>
      </c>
      <c r="D49" s="350"/>
      <c r="E49" s="350"/>
      <c r="F49" s="334"/>
      <c r="G49" s="61">
        <f>SUM(G29:G48)</f>
        <v>0</v>
      </c>
      <c r="H49" s="106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</row>
    <row r="50" spans="1:72" x14ac:dyDescent="0.3">
      <c r="A50" s="107"/>
      <c r="B50" s="108"/>
      <c r="C50" s="109"/>
      <c r="D50" s="110"/>
      <c r="E50" s="110"/>
      <c r="F50" s="111"/>
      <c r="G50" s="109"/>
      <c r="H50" s="112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</row>
    <row r="51" spans="1:72" ht="27" x14ac:dyDescent="0.25">
      <c r="A51" s="76"/>
      <c r="B51" s="76" t="s">
        <v>8</v>
      </c>
      <c r="C51" s="3" t="s">
        <v>44</v>
      </c>
      <c r="D51" s="3" t="s">
        <v>151</v>
      </c>
      <c r="E51" s="3" t="s">
        <v>24</v>
      </c>
      <c r="F51" s="17" t="s">
        <v>42</v>
      </c>
      <c r="G51" s="123" t="s">
        <v>155</v>
      </c>
      <c r="H51" s="123" t="s">
        <v>156</v>
      </c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</row>
    <row r="52" spans="1:72" x14ac:dyDescent="0.3">
      <c r="A52" s="45"/>
      <c r="B52" s="114" t="s">
        <v>23</v>
      </c>
      <c r="C52" s="60">
        <f>G10+G18</f>
        <v>0</v>
      </c>
      <c r="D52" s="49">
        <v>1</v>
      </c>
      <c r="E52" s="60">
        <f>C52*D52</f>
        <v>0</v>
      </c>
      <c r="F52" s="328"/>
      <c r="G52" s="320">
        <v>0.05</v>
      </c>
      <c r="H52" s="320" t="str">
        <f>IF(F52="","",F52*G52)</f>
        <v/>
      </c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</row>
    <row r="53" spans="1:72" x14ac:dyDescent="0.3">
      <c r="A53" s="45"/>
      <c r="B53" s="114" t="s">
        <v>10</v>
      </c>
      <c r="C53" s="60">
        <f>G27</f>
        <v>0</v>
      </c>
      <c r="D53" s="49">
        <v>1</v>
      </c>
      <c r="E53" s="60">
        <f>C53*D53</f>
        <v>0</v>
      </c>
      <c r="F53" s="328"/>
      <c r="G53" s="320">
        <v>0.1</v>
      </c>
      <c r="H53" s="320" t="str">
        <f>IF(F53="","",F53*G53)</f>
        <v/>
      </c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</row>
    <row r="54" spans="1:72" x14ac:dyDescent="0.3">
      <c r="A54" s="45"/>
      <c r="B54" s="114" t="s">
        <v>11</v>
      </c>
      <c r="C54" s="60">
        <f>G49</f>
        <v>0</v>
      </c>
      <c r="D54" s="49">
        <v>1</v>
      </c>
      <c r="E54" s="60">
        <f>C54*D54</f>
        <v>0</v>
      </c>
      <c r="F54" s="328"/>
      <c r="G54" s="320">
        <v>0.05</v>
      </c>
      <c r="H54" s="320" t="str">
        <f>IF(F54="","",F54*G54)</f>
        <v/>
      </c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</row>
    <row r="55" spans="1:72" x14ac:dyDescent="0.25">
      <c r="A55" s="45"/>
      <c r="B55" s="324"/>
      <c r="C55" s="325"/>
      <c r="D55" s="319" t="s">
        <v>157</v>
      </c>
      <c r="E55" s="323">
        <f>SUM(E52:E54)</f>
        <v>0</v>
      </c>
      <c r="F55" s="318"/>
      <c r="G55" s="221"/>
      <c r="H55" s="322">
        <f>SUM(H52:H54)</f>
        <v>0</v>
      </c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</row>
    <row r="56" spans="1:72" x14ac:dyDescent="0.3">
      <c r="A56" s="107"/>
      <c r="B56" s="108"/>
      <c r="C56" s="109"/>
      <c r="D56" s="110"/>
      <c r="E56" s="110"/>
      <c r="F56" s="111"/>
      <c r="G56" s="109"/>
      <c r="H56" s="112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8"/>
      <c r="BT56" s="28"/>
    </row>
    <row r="57" spans="1:72" x14ac:dyDescent="0.25">
      <c r="A57" s="342" t="s">
        <v>0</v>
      </c>
      <c r="B57" s="342"/>
      <c r="C57" s="342"/>
      <c r="D57" s="342"/>
      <c r="E57" s="342"/>
      <c r="F57" s="342"/>
      <c r="G57" s="342"/>
      <c r="H57" s="342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</row>
    <row r="58" spans="1:72" x14ac:dyDescent="0.3">
      <c r="A58" s="115"/>
      <c r="B58" s="28"/>
      <c r="C58" s="116"/>
      <c r="D58" s="55"/>
      <c r="E58" s="55"/>
      <c r="F58" s="116"/>
      <c r="G58" s="116"/>
      <c r="H58" s="117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</row>
    <row r="59" spans="1:72" ht="71.25" customHeight="1" x14ac:dyDescent="0.25">
      <c r="A59" s="335" t="s">
        <v>37</v>
      </c>
      <c r="B59" s="335"/>
      <c r="C59" s="335"/>
      <c r="D59" s="335"/>
      <c r="E59" s="335"/>
      <c r="F59" s="335"/>
      <c r="G59" s="335"/>
      <c r="H59" s="335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</row>
  </sheetData>
  <sheetProtection selectLockedCells="1"/>
  <mergeCells count="12">
    <mergeCell ref="A59:H59"/>
    <mergeCell ref="A57:H57"/>
    <mergeCell ref="B28:H28"/>
    <mergeCell ref="B19:H19"/>
    <mergeCell ref="B4:H4"/>
    <mergeCell ref="B11:H11"/>
    <mergeCell ref="C27:F27"/>
    <mergeCell ref="A2:B2"/>
    <mergeCell ref="C49:F49"/>
    <mergeCell ref="C18:F18"/>
    <mergeCell ref="C10:F10"/>
    <mergeCell ref="D2:G2"/>
  </mergeCells>
  <pageMargins left="0.23622047244094491" right="0.23622047244094491" top="0.74803149606299213" bottom="0.74803149606299213" header="0.31496062992125984" footer="0.31496062992125984"/>
  <pageSetup paperSize="9" scale="59" orientation="landscape" r:id="rId1"/>
  <headerFooter>
    <oddHeader>&amp;LAI 2019-0056 Levering en instandhouding afvalinzamelingsystemen (AISA)&amp;R&amp;"Century Gothic,Vet"&amp;14&amp;KFF0000NIET VOOR INLEVERING BIJ AANBESTEDING !!!</oddHeader>
    <oddFooter xml:space="preserve">&amp;LPagina &amp;P van &amp;N&amp;Cv04&amp;RParaaf: </oddFooter>
  </headerFooter>
  <rowBreaks count="1" manualBreakCount="1">
    <brk id="27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/>
  <dimension ref="A1:BT42"/>
  <sheetViews>
    <sheetView view="pageBreakPreview" zoomScaleNormal="100" zoomScaleSheetLayoutView="100" workbookViewId="0">
      <pane xSplit="2" ySplit="3" topLeftCell="C4" activePane="bottomRight" state="frozen"/>
      <selection activeCell="A2" sqref="A2:B2"/>
      <selection pane="topRight" activeCell="A2" sqref="A2:B2"/>
      <selection pane="bottomLeft" activeCell="A2" sqref="A2:B2"/>
      <selection pane="bottomRight" activeCell="A2" sqref="A2:B2"/>
    </sheetView>
  </sheetViews>
  <sheetFormatPr defaultRowHeight="14.25" x14ac:dyDescent="0.3"/>
  <cols>
    <col min="1" max="1" width="6.28515625" style="9" customWidth="1"/>
    <col min="2" max="2" width="71.5703125" style="14" customWidth="1"/>
    <col min="3" max="3" width="25.7109375" style="26" customWidth="1"/>
    <col min="4" max="5" width="14.140625" style="24" customWidth="1"/>
    <col min="6" max="6" width="13.140625" style="25" bestFit="1" customWidth="1"/>
    <col min="7" max="7" width="25.7109375" style="26" customWidth="1"/>
    <col min="8" max="8" width="18.28515625" style="21" bestFit="1" customWidth="1"/>
    <col min="9" max="11" width="9.140625" style="9" customWidth="1"/>
    <col min="12" max="16384" width="9.140625" style="9"/>
  </cols>
  <sheetData>
    <row r="1" spans="1:72" s="119" customFormat="1" ht="15.75" x14ac:dyDescent="0.3">
      <c r="A1" s="327" t="s">
        <v>161</v>
      </c>
      <c r="B1" s="144"/>
      <c r="C1" s="150"/>
      <c r="D1" s="150"/>
      <c r="E1" s="150"/>
      <c r="F1" s="150"/>
      <c r="G1" s="150"/>
      <c r="H1" s="148"/>
      <c r="I1" s="126"/>
      <c r="J1" s="125"/>
      <c r="K1" s="127"/>
      <c r="L1" s="127"/>
      <c r="M1" s="125"/>
      <c r="N1" s="125"/>
      <c r="O1" s="127"/>
      <c r="P1" s="127"/>
      <c r="Q1" s="125"/>
      <c r="R1" s="125"/>
      <c r="S1" s="127"/>
      <c r="T1" s="127"/>
      <c r="U1" s="125"/>
      <c r="V1" s="125"/>
      <c r="W1" s="128"/>
      <c r="X1" s="128"/>
      <c r="Y1" s="125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8"/>
      <c r="AN1" s="118"/>
      <c r="AO1" s="118"/>
      <c r="AP1" s="118"/>
      <c r="AQ1" s="118"/>
      <c r="AR1" s="118"/>
      <c r="AS1" s="118"/>
      <c r="AT1" s="118"/>
      <c r="AU1" s="118"/>
      <c r="AV1" s="118"/>
      <c r="AW1" s="118"/>
      <c r="AX1" s="118"/>
      <c r="AY1" s="118"/>
      <c r="AZ1" s="118"/>
      <c r="BA1" s="118"/>
      <c r="BB1" s="118"/>
      <c r="BC1" s="118"/>
      <c r="BD1" s="118"/>
      <c r="BE1" s="118"/>
      <c r="BF1" s="118"/>
      <c r="BG1" s="118"/>
      <c r="BH1" s="118"/>
      <c r="BI1" s="118"/>
      <c r="BJ1" s="118"/>
      <c r="BK1" s="118"/>
      <c r="BL1" s="118"/>
      <c r="BM1" s="118"/>
      <c r="BN1" s="118"/>
      <c r="BO1" s="118"/>
      <c r="BP1" s="118"/>
      <c r="BQ1" s="118"/>
      <c r="BR1" s="118"/>
      <c r="BS1" s="118"/>
    </row>
    <row r="2" spans="1:72" ht="30" customHeight="1" x14ac:dyDescent="0.25">
      <c r="A2" s="329" t="s">
        <v>36</v>
      </c>
      <c r="B2" s="330"/>
      <c r="C2" s="73" t="s">
        <v>34</v>
      </c>
      <c r="D2" s="331" t="s">
        <v>35</v>
      </c>
      <c r="E2" s="332"/>
      <c r="F2" s="332"/>
      <c r="G2" s="333"/>
      <c r="H2" s="7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</row>
    <row r="3" spans="1:72" s="7" customFormat="1" ht="50.25" customHeight="1" x14ac:dyDescent="0.25">
      <c r="A3" s="6" t="s">
        <v>27</v>
      </c>
      <c r="B3" s="10" t="s">
        <v>28</v>
      </c>
      <c r="C3" s="3" t="s">
        <v>43</v>
      </c>
      <c r="D3" s="22" t="s">
        <v>29</v>
      </c>
      <c r="E3" s="23" t="s">
        <v>30</v>
      </c>
      <c r="F3" s="3" t="s">
        <v>31</v>
      </c>
      <c r="G3" s="4" t="s">
        <v>32</v>
      </c>
      <c r="H3" s="20" t="s">
        <v>33</v>
      </c>
      <c r="I3" s="30"/>
      <c r="J3" s="31"/>
      <c r="K3" s="29"/>
      <c r="L3" s="32"/>
      <c r="M3" s="32"/>
      <c r="N3" s="29"/>
      <c r="O3" s="29"/>
      <c r="P3" s="32"/>
      <c r="Q3" s="32"/>
      <c r="R3" s="29"/>
      <c r="S3" s="29"/>
      <c r="T3" s="32"/>
      <c r="U3" s="32"/>
      <c r="V3" s="29"/>
      <c r="W3" s="29"/>
      <c r="X3" s="33"/>
      <c r="Y3" s="33"/>
      <c r="Z3" s="29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</row>
    <row r="4" spans="1:72" ht="20.25" x14ac:dyDescent="0.25">
      <c r="A4" s="6"/>
      <c r="B4" s="336" t="s">
        <v>15</v>
      </c>
      <c r="C4" s="337"/>
      <c r="D4" s="337"/>
      <c r="E4" s="337"/>
      <c r="F4" s="337"/>
      <c r="G4" s="337"/>
      <c r="H4" s="33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</row>
    <row r="5" spans="1:72" ht="28.5" x14ac:dyDescent="0.3">
      <c r="A5" s="27">
        <v>7001</v>
      </c>
      <c r="B5" s="11" t="s">
        <v>1</v>
      </c>
      <c r="C5" s="15"/>
      <c r="D5" s="35">
        <v>2137.5</v>
      </c>
      <c r="E5" s="35">
        <v>2362.5</v>
      </c>
      <c r="F5" s="36">
        <v>500</v>
      </c>
      <c r="G5" s="37">
        <f>C5*F5</f>
        <v>0</v>
      </c>
      <c r="H5" s="38" t="str">
        <f>IF(C5="","bedrag niet ingevuld",IF(C5&lt;D5,"bedrag &lt; min.",IF(C5&gt;E5,"bedrag &gt; max.","")))</f>
        <v>bedrag niet ingevuld</v>
      </c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</row>
    <row r="6" spans="1:72" x14ac:dyDescent="0.25">
      <c r="A6" s="27"/>
      <c r="B6" s="11"/>
      <c r="C6" s="334" t="s">
        <v>72</v>
      </c>
      <c r="D6" s="350"/>
      <c r="E6" s="350"/>
      <c r="F6" s="334"/>
      <c r="G6" s="37">
        <f>SUM(G5:G5)</f>
        <v>0</v>
      </c>
      <c r="H6" s="77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</row>
    <row r="7" spans="1:72" ht="20.25" x14ac:dyDescent="0.25">
      <c r="A7" s="6"/>
      <c r="B7" s="336" t="s">
        <v>145</v>
      </c>
      <c r="C7" s="337"/>
      <c r="D7" s="337"/>
      <c r="E7" s="337"/>
      <c r="F7" s="337"/>
      <c r="G7" s="337"/>
      <c r="H7" s="33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</row>
    <row r="8" spans="1:72" x14ac:dyDescent="0.3">
      <c r="A8" s="27">
        <f>A5+1</f>
        <v>7002</v>
      </c>
      <c r="B8" s="40" t="s">
        <v>21</v>
      </c>
      <c r="C8" s="1"/>
      <c r="D8" s="39">
        <v>28.5</v>
      </c>
      <c r="E8" s="39">
        <v>31.5</v>
      </c>
      <c r="F8" s="41">
        <v>1</v>
      </c>
      <c r="G8" s="37">
        <f>C8*F8</f>
        <v>0</v>
      </c>
      <c r="H8" s="38" t="str">
        <f t="shared" ref="H8:H9" si="0">IF(C8="","bedrag niet ingevuld",IF(C8&lt;D8,"bedrag &lt; min.",IF(C8&gt;E8,"bedrag &gt; max.","")))</f>
        <v>bedrag niet ingevuld</v>
      </c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</row>
    <row r="9" spans="1:72" x14ac:dyDescent="0.3">
      <c r="A9" s="27">
        <f>A8+1</f>
        <v>7003</v>
      </c>
      <c r="B9" s="40" t="s">
        <v>22</v>
      </c>
      <c r="C9" s="1"/>
      <c r="D9" s="39">
        <v>14.25</v>
      </c>
      <c r="E9" s="39">
        <v>15.75</v>
      </c>
      <c r="F9" s="41">
        <v>1</v>
      </c>
      <c r="G9" s="37">
        <f>C9*F9</f>
        <v>0</v>
      </c>
      <c r="H9" s="38" t="str">
        <f t="shared" si="0"/>
        <v>bedrag niet ingevuld</v>
      </c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</row>
    <row r="10" spans="1:72" x14ac:dyDescent="0.25">
      <c r="A10" s="27"/>
      <c r="B10" s="11"/>
      <c r="C10" s="352" t="s">
        <v>16</v>
      </c>
      <c r="D10" s="353"/>
      <c r="E10" s="353"/>
      <c r="F10" s="354"/>
      <c r="G10" s="37">
        <f>SUM(G8:G9)</f>
        <v>0</v>
      </c>
      <c r="H10" s="77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</row>
    <row r="11" spans="1:72" ht="20.25" x14ac:dyDescent="0.25">
      <c r="A11" s="6"/>
      <c r="B11" s="343" t="s">
        <v>160</v>
      </c>
      <c r="C11" s="344"/>
      <c r="D11" s="344"/>
      <c r="E11" s="344"/>
      <c r="F11" s="344"/>
      <c r="G11" s="344"/>
      <c r="H11" s="345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</row>
    <row r="12" spans="1:72" x14ac:dyDescent="0.3">
      <c r="A12" s="27">
        <f>A9+1</f>
        <v>7004</v>
      </c>
      <c r="B12" s="11" t="s">
        <v>4</v>
      </c>
      <c r="C12" s="15"/>
      <c r="D12" s="39">
        <v>47.5</v>
      </c>
      <c r="E12" s="42">
        <v>52.5</v>
      </c>
      <c r="F12" s="41">
        <v>5000</v>
      </c>
      <c r="G12" s="37">
        <f t="shared" ref="G12:G14" si="1">C12*F12</f>
        <v>0</v>
      </c>
      <c r="H12" s="38" t="str">
        <f t="shared" ref="H12:H14" si="2">IF(C12="","bedrag niet ingevuld",IF(C12&lt;D12,"bedrag &lt; min.",IF(C12&gt;E12,"bedrag &gt; max.","")))</f>
        <v>bedrag niet ingevuld</v>
      </c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</row>
    <row r="13" spans="1:72" x14ac:dyDescent="0.3">
      <c r="A13" s="27">
        <f>A12+1</f>
        <v>7005</v>
      </c>
      <c r="B13" s="11" t="s">
        <v>2</v>
      </c>
      <c r="C13" s="15"/>
      <c r="D13" s="39">
        <v>28.5</v>
      </c>
      <c r="E13" s="42">
        <v>31.5</v>
      </c>
      <c r="F13" s="41">
        <v>5000</v>
      </c>
      <c r="G13" s="37">
        <f t="shared" si="1"/>
        <v>0</v>
      </c>
      <c r="H13" s="38" t="str">
        <f t="shared" si="2"/>
        <v>bedrag niet ingevuld</v>
      </c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</row>
    <row r="14" spans="1:72" x14ac:dyDescent="0.3">
      <c r="A14" s="27">
        <f>A13+1</f>
        <v>7006</v>
      </c>
      <c r="B14" s="11" t="s">
        <v>3</v>
      </c>
      <c r="C14" s="15"/>
      <c r="D14" s="39">
        <v>42.75</v>
      </c>
      <c r="E14" s="42">
        <v>47.25</v>
      </c>
      <c r="F14" s="41">
        <v>5000</v>
      </c>
      <c r="G14" s="37">
        <f t="shared" si="1"/>
        <v>0</v>
      </c>
      <c r="H14" s="38" t="str">
        <f t="shared" si="2"/>
        <v>bedrag niet ingevuld</v>
      </c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</row>
    <row r="15" spans="1:72" s="12" customFormat="1" x14ac:dyDescent="0.25">
      <c r="A15" s="27"/>
      <c r="B15" s="43"/>
      <c r="C15" s="352" t="s">
        <v>12</v>
      </c>
      <c r="D15" s="353"/>
      <c r="E15" s="353"/>
      <c r="F15" s="354"/>
      <c r="G15" s="44">
        <f>SUM(G12:G14)</f>
        <v>0</v>
      </c>
      <c r="H15" s="53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</row>
    <row r="16" spans="1:72" ht="20.25" x14ac:dyDescent="0.25">
      <c r="A16" s="6"/>
      <c r="B16" s="336" t="s">
        <v>80</v>
      </c>
      <c r="C16" s="337"/>
      <c r="D16" s="337"/>
      <c r="E16" s="337"/>
      <c r="F16" s="337"/>
      <c r="G16" s="337"/>
      <c r="H16" s="33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</row>
    <row r="17" spans="1:72" ht="68.25" x14ac:dyDescent="0.3">
      <c r="A17" s="45"/>
      <c r="B17" s="46" t="s">
        <v>40</v>
      </c>
      <c r="C17" s="47"/>
      <c r="D17" s="48"/>
      <c r="E17" s="48"/>
      <c r="F17" s="49"/>
      <c r="G17" s="47"/>
      <c r="H17" s="50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</row>
    <row r="18" spans="1:72" x14ac:dyDescent="0.3">
      <c r="A18" s="27">
        <f>A14+1</f>
        <v>7007</v>
      </c>
      <c r="B18" s="43" t="s">
        <v>20</v>
      </c>
      <c r="C18" s="15"/>
      <c r="D18" s="39">
        <v>47.5</v>
      </c>
      <c r="E18" s="39">
        <v>52.5</v>
      </c>
      <c r="F18" s="41">
        <v>300</v>
      </c>
      <c r="G18" s="37">
        <f t="shared" ref="G18:G24" si="3">C18*F18</f>
        <v>0</v>
      </c>
      <c r="H18" s="38" t="str">
        <f t="shared" ref="H18:H24" si="4">IF(C18="","bedrag niet ingevuld",IF(C18&lt;D18,"bedrag &lt; min.",IF(C18&gt;E18,"bedrag &gt; max.","")))</f>
        <v>bedrag niet ingevuld</v>
      </c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</row>
    <row r="19" spans="1:72" x14ac:dyDescent="0.3">
      <c r="A19" s="27">
        <f t="shared" ref="A19:A24" si="5">A18+1</f>
        <v>7008</v>
      </c>
      <c r="B19" s="40" t="s">
        <v>25</v>
      </c>
      <c r="C19" s="1"/>
      <c r="D19" s="39">
        <v>123.5</v>
      </c>
      <c r="E19" s="39">
        <v>136.5</v>
      </c>
      <c r="F19" s="41">
        <v>20</v>
      </c>
      <c r="G19" s="37">
        <f t="shared" si="3"/>
        <v>0</v>
      </c>
      <c r="H19" s="38" t="str">
        <f t="shared" si="4"/>
        <v>bedrag niet ingevuld</v>
      </c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</row>
    <row r="20" spans="1:72" x14ac:dyDescent="0.3">
      <c r="A20" s="27">
        <f t="shared" si="5"/>
        <v>7009</v>
      </c>
      <c r="B20" s="40" t="s">
        <v>26</v>
      </c>
      <c r="C20" s="1"/>
      <c r="D20" s="39">
        <v>123.5</v>
      </c>
      <c r="E20" s="39">
        <v>136.5</v>
      </c>
      <c r="F20" s="41">
        <v>20</v>
      </c>
      <c r="G20" s="37">
        <f t="shared" si="3"/>
        <v>0</v>
      </c>
      <c r="H20" s="38" t="str">
        <f t="shared" si="4"/>
        <v>bedrag niet ingevuld</v>
      </c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</row>
    <row r="21" spans="1:72" x14ac:dyDescent="0.3">
      <c r="A21" s="27">
        <f t="shared" si="5"/>
        <v>7010</v>
      </c>
      <c r="B21" s="40" t="s">
        <v>5</v>
      </c>
      <c r="C21" s="1"/>
      <c r="D21" s="39">
        <v>95</v>
      </c>
      <c r="E21" s="39">
        <v>105</v>
      </c>
      <c r="F21" s="41">
        <v>20</v>
      </c>
      <c r="G21" s="37">
        <f t="shared" si="3"/>
        <v>0</v>
      </c>
      <c r="H21" s="38" t="str">
        <f t="shared" si="4"/>
        <v>bedrag niet ingevuld</v>
      </c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</row>
    <row r="22" spans="1:72" x14ac:dyDescent="0.3">
      <c r="A22" s="27">
        <f t="shared" si="5"/>
        <v>7011</v>
      </c>
      <c r="B22" s="40" t="s">
        <v>6</v>
      </c>
      <c r="C22" s="1"/>
      <c r="D22" s="39">
        <v>190</v>
      </c>
      <c r="E22" s="39">
        <v>210</v>
      </c>
      <c r="F22" s="41">
        <v>20</v>
      </c>
      <c r="G22" s="37">
        <f t="shared" si="3"/>
        <v>0</v>
      </c>
      <c r="H22" s="38" t="str">
        <f t="shared" si="4"/>
        <v>bedrag niet ingevuld</v>
      </c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</row>
    <row r="23" spans="1:72" ht="28.5" x14ac:dyDescent="0.3">
      <c r="A23" s="27">
        <f t="shared" si="5"/>
        <v>7012</v>
      </c>
      <c r="B23" s="40" t="s">
        <v>7</v>
      </c>
      <c r="C23" s="1"/>
      <c r="D23" s="39">
        <v>237.5</v>
      </c>
      <c r="E23" s="39">
        <v>262.5</v>
      </c>
      <c r="F23" s="41">
        <v>20</v>
      </c>
      <c r="G23" s="37">
        <f t="shared" si="3"/>
        <v>0</v>
      </c>
      <c r="H23" s="38" t="str">
        <f t="shared" si="4"/>
        <v>bedrag niet ingevuld</v>
      </c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</row>
    <row r="24" spans="1:72" x14ac:dyDescent="0.3">
      <c r="A24" s="27">
        <f t="shared" si="5"/>
        <v>7013</v>
      </c>
      <c r="B24" s="40" t="s">
        <v>14</v>
      </c>
      <c r="C24" s="1"/>
      <c r="D24" s="39">
        <v>28.5</v>
      </c>
      <c r="E24" s="39">
        <v>31.5</v>
      </c>
      <c r="F24" s="41">
        <v>100</v>
      </c>
      <c r="G24" s="37">
        <f t="shared" si="3"/>
        <v>0</v>
      </c>
      <c r="H24" s="38" t="str">
        <f t="shared" si="4"/>
        <v>bedrag niet ingevuld</v>
      </c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</row>
    <row r="25" spans="1:72" x14ac:dyDescent="0.3">
      <c r="A25" s="45"/>
      <c r="B25" s="46" t="s">
        <v>38</v>
      </c>
      <c r="C25" s="48"/>
      <c r="D25" s="48"/>
      <c r="E25" s="48"/>
      <c r="F25" s="49"/>
      <c r="G25" s="47"/>
      <c r="H25" s="3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</row>
    <row r="26" spans="1:72" ht="28.5" x14ac:dyDescent="0.3">
      <c r="A26" s="27">
        <f>A24+1</f>
        <v>7014</v>
      </c>
      <c r="B26" s="40" t="s">
        <v>41</v>
      </c>
      <c r="C26" s="1"/>
      <c r="D26" s="39">
        <v>71.25</v>
      </c>
      <c r="E26" s="39">
        <v>78.75</v>
      </c>
      <c r="F26" s="51">
        <v>50</v>
      </c>
      <c r="G26" s="37">
        <f>C26*F26</f>
        <v>0</v>
      </c>
      <c r="H26" s="38" t="str">
        <f t="shared" ref="H26:H29" si="6">IF(C26="","bedrag niet ingevuld",IF(C26&lt;D26,"bedrag &lt; min.",IF(C26&gt;E26,"bedrag &gt; max.","")))</f>
        <v>bedrag niet ingevuld</v>
      </c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</row>
    <row r="27" spans="1:72" ht="42.75" x14ac:dyDescent="0.3">
      <c r="A27" s="27">
        <f>A26+1</f>
        <v>7015</v>
      </c>
      <c r="B27" s="43" t="s">
        <v>17</v>
      </c>
      <c r="C27" s="2"/>
      <c r="D27" s="39">
        <v>71.25</v>
      </c>
      <c r="E27" s="39">
        <v>78.75</v>
      </c>
      <c r="F27" s="41">
        <v>400</v>
      </c>
      <c r="G27" s="37">
        <f>C27*F27</f>
        <v>0</v>
      </c>
      <c r="H27" s="38" t="str">
        <f t="shared" si="6"/>
        <v>bedrag niet ingevuld</v>
      </c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</row>
    <row r="28" spans="1:72" ht="42.75" x14ac:dyDescent="0.3">
      <c r="A28" s="27">
        <f t="shared" ref="A28" si="7">A27+1</f>
        <v>7016</v>
      </c>
      <c r="B28" s="43" t="s">
        <v>18</v>
      </c>
      <c r="C28" s="2"/>
      <c r="D28" s="39">
        <v>80.75</v>
      </c>
      <c r="E28" s="39">
        <v>89.25</v>
      </c>
      <c r="F28" s="41">
        <v>100</v>
      </c>
      <c r="G28" s="37">
        <f>C28*F28</f>
        <v>0</v>
      </c>
      <c r="H28" s="38" t="str">
        <f t="shared" si="6"/>
        <v>bedrag niet ingevuld</v>
      </c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</row>
    <row r="29" spans="1:72" x14ac:dyDescent="0.3">
      <c r="A29" s="27">
        <f>A28+1</f>
        <v>7017</v>
      </c>
      <c r="B29" s="43" t="s">
        <v>19</v>
      </c>
      <c r="C29" s="1"/>
      <c r="D29" s="39">
        <v>95</v>
      </c>
      <c r="E29" s="39">
        <v>105</v>
      </c>
      <c r="F29" s="41">
        <v>500</v>
      </c>
      <c r="G29" s="37">
        <f>C29*F29</f>
        <v>0</v>
      </c>
      <c r="H29" s="38" t="str">
        <f t="shared" si="6"/>
        <v>bedrag niet ingevuld</v>
      </c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</row>
    <row r="30" spans="1:72" x14ac:dyDescent="0.25">
      <c r="A30" s="27"/>
      <c r="B30" s="11"/>
      <c r="C30" s="352" t="s">
        <v>13</v>
      </c>
      <c r="D30" s="353"/>
      <c r="E30" s="353"/>
      <c r="F30" s="354"/>
      <c r="G30" s="52">
        <f>SUM(G18:G29)</f>
        <v>0</v>
      </c>
      <c r="H30" s="53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</row>
    <row r="31" spans="1:72" x14ac:dyDescent="0.3">
      <c r="A31" s="28"/>
      <c r="B31" s="54"/>
      <c r="C31" s="57"/>
      <c r="D31" s="55"/>
      <c r="E31" s="55"/>
      <c r="F31" s="56"/>
      <c r="G31" s="57"/>
      <c r="H31" s="5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</row>
    <row r="32" spans="1:72" ht="40.5" x14ac:dyDescent="0.25">
      <c r="A32" s="74"/>
      <c r="B32" s="74" t="s">
        <v>8</v>
      </c>
      <c r="C32" s="3" t="s">
        <v>9</v>
      </c>
      <c r="D32" s="3" t="s">
        <v>151</v>
      </c>
      <c r="E32" s="3" t="s">
        <v>24</v>
      </c>
      <c r="F32" s="17" t="s">
        <v>42</v>
      </c>
      <c r="G32" s="123" t="s">
        <v>155</v>
      </c>
      <c r="H32" s="123" t="s">
        <v>156</v>
      </c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</row>
    <row r="33" spans="1:72" x14ac:dyDescent="0.3">
      <c r="A33" s="75"/>
      <c r="B33" s="59" t="s">
        <v>23</v>
      </c>
      <c r="C33" s="60">
        <f>G6+G10</f>
        <v>0</v>
      </c>
      <c r="D33" s="49">
        <v>2</v>
      </c>
      <c r="E33" s="60">
        <f>C33*D33</f>
        <v>0</v>
      </c>
      <c r="F33" s="328"/>
      <c r="G33" s="320">
        <v>0.1</v>
      </c>
      <c r="H33" s="320" t="str">
        <f>IF(F33="","",F33*G33)</f>
        <v/>
      </c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</row>
    <row r="34" spans="1:72" x14ac:dyDescent="0.3">
      <c r="A34" s="75"/>
      <c r="B34" s="59" t="s">
        <v>10</v>
      </c>
      <c r="C34" s="60">
        <f>G15</f>
        <v>0</v>
      </c>
      <c r="D34" s="49">
        <v>2</v>
      </c>
      <c r="E34" s="60">
        <f>C34*D34</f>
        <v>0</v>
      </c>
      <c r="F34" s="328"/>
      <c r="G34" s="320">
        <v>0.05</v>
      </c>
      <c r="H34" s="320" t="str">
        <f>IF(F34="","",F34*G34)</f>
        <v/>
      </c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</row>
    <row r="35" spans="1:72" x14ac:dyDescent="0.3">
      <c r="A35" s="75"/>
      <c r="B35" s="59" t="s">
        <v>11</v>
      </c>
      <c r="C35" s="60">
        <f>G30</f>
        <v>0</v>
      </c>
      <c r="D35" s="49">
        <v>2</v>
      </c>
      <c r="E35" s="60">
        <f>C35*D35</f>
        <v>0</v>
      </c>
      <c r="F35" s="328"/>
      <c r="G35" s="320">
        <v>0.05</v>
      </c>
      <c r="H35" s="320" t="str">
        <f>IF(F35="","",F35*G35)</f>
        <v/>
      </c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</row>
    <row r="36" spans="1:72" x14ac:dyDescent="0.3">
      <c r="A36" s="75"/>
      <c r="B36" s="324"/>
      <c r="C36" s="325"/>
      <c r="D36" s="319" t="s">
        <v>157</v>
      </c>
      <c r="E36" s="323">
        <f>SUM(E33:E35)</f>
        <v>0</v>
      </c>
      <c r="F36" s="318"/>
      <c r="G36" s="221"/>
      <c r="H36" s="322">
        <f>SUM(H33:H35)</f>
        <v>0</v>
      </c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</row>
    <row r="37" spans="1:72" x14ac:dyDescent="0.3">
      <c r="A37" s="28"/>
      <c r="B37" s="13"/>
      <c r="C37" s="57"/>
      <c r="D37" s="55"/>
      <c r="E37" s="55"/>
      <c r="F37" s="56"/>
      <c r="G37" s="57"/>
      <c r="H37" s="5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</row>
    <row r="38" spans="1:72" x14ac:dyDescent="0.25">
      <c r="A38" s="342" t="s">
        <v>0</v>
      </c>
      <c r="B38" s="342"/>
      <c r="C38" s="342"/>
      <c r="D38" s="342"/>
      <c r="E38" s="342"/>
      <c r="F38" s="342"/>
      <c r="G38" s="342"/>
      <c r="H38" s="342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</row>
    <row r="39" spans="1:72" x14ac:dyDescent="0.3">
      <c r="A39" s="28"/>
      <c r="B39" s="62"/>
      <c r="C39" s="64"/>
      <c r="D39" s="55"/>
      <c r="E39" s="55"/>
      <c r="F39" s="63"/>
      <c r="G39" s="64"/>
      <c r="H39" s="65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</row>
    <row r="40" spans="1:72" ht="72" customHeight="1" x14ac:dyDescent="0.25">
      <c r="A40" s="335" t="s">
        <v>37</v>
      </c>
      <c r="B40" s="335"/>
      <c r="C40" s="335"/>
      <c r="D40" s="335"/>
      <c r="E40" s="335"/>
      <c r="F40" s="335"/>
      <c r="G40" s="335"/>
      <c r="H40" s="335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</row>
    <row r="41" spans="1:72" x14ac:dyDescent="0.3">
      <c r="A41" s="28"/>
      <c r="B41" s="66"/>
      <c r="C41" s="64"/>
      <c r="D41" s="55"/>
      <c r="E41" s="55"/>
      <c r="F41" s="63"/>
      <c r="G41" s="64"/>
      <c r="H41" s="65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</row>
    <row r="42" spans="1:72" x14ac:dyDescent="0.3">
      <c r="A42" s="28"/>
      <c r="B42" s="62"/>
      <c r="C42" s="64"/>
      <c r="D42" s="55"/>
      <c r="E42" s="55"/>
      <c r="F42" s="63"/>
      <c r="G42" s="64"/>
      <c r="H42" s="65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</row>
  </sheetData>
  <sheetProtection selectLockedCells="1"/>
  <mergeCells count="12">
    <mergeCell ref="D2:G2"/>
    <mergeCell ref="A40:H40"/>
    <mergeCell ref="A38:H38"/>
    <mergeCell ref="A2:B2"/>
    <mergeCell ref="B16:H16"/>
    <mergeCell ref="B11:H11"/>
    <mergeCell ref="B7:H7"/>
    <mergeCell ref="B4:H4"/>
    <mergeCell ref="C6:F6"/>
    <mergeCell ref="C10:F10"/>
    <mergeCell ref="C15:F15"/>
    <mergeCell ref="C30:F30"/>
  </mergeCells>
  <pageMargins left="0.23622047244094491" right="0.23622047244094491" top="0.74803149606299213" bottom="0.74803149606299213" header="0.31496062992125984" footer="0.31496062992125984"/>
  <pageSetup paperSize="9" scale="59" orientation="landscape" r:id="rId1"/>
  <headerFooter>
    <oddHeader>&amp;LAI 2019-0056 Levering en instandhouding afvalinzamelingsystemen (AISA)&amp;R&amp;"Century Gothic,Vet"&amp;14&amp;KFF0000NIET VOOR INLEVERING BIJ AANBESTEDING !!!</oddHeader>
    <oddFooter xml:space="preserve">&amp;LPagina &amp;P van &amp;N&amp;Cv04&amp;RParaaf: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7</vt:i4>
      </vt:variant>
      <vt:variant>
        <vt:lpstr>Benoemde bereiken</vt:lpstr>
      </vt:variant>
      <vt:variant>
        <vt:i4>13</vt:i4>
      </vt:variant>
    </vt:vector>
  </HeadingPairs>
  <TitlesOfParts>
    <vt:vector size="20" baseType="lpstr">
      <vt:lpstr>Perceel 1 CentrumZuid</vt:lpstr>
      <vt:lpstr>Perceel 2 West</vt:lpstr>
      <vt:lpstr>Perceel 3 Nieuw West</vt:lpstr>
      <vt:lpstr>Perceel 4 Noord</vt:lpstr>
      <vt:lpstr>Perceel 5 Oost Zuidoost</vt:lpstr>
      <vt:lpstr>Perceel 6 Perscontainers</vt:lpstr>
      <vt:lpstr>Perceel 7 Bovengronds</vt:lpstr>
      <vt:lpstr>'Perceel 1 CentrumZuid'!Afdrukbereik</vt:lpstr>
      <vt:lpstr>'Perceel 2 West'!Afdrukbereik</vt:lpstr>
      <vt:lpstr>'Perceel 3 Nieuw West'!Afdrukbereik</vt:lpstr>
      <vt:lpstr>'Perceel 4 Noord'!Afdrukbereik</vt:lpstr>
      <vt:lpstr>'Perceel 5 Oost Zuidoost'!Afdrukbereik</vt:lpstr>
      <vt:lpstr>'Perceel 6 Perscontainers'!Afdrukbereik</vt:lpstr>
      <vt:lpstr>'Perceel 7 Bovengronds'!Afdrukbereik</vt:lpstr>
      <vt:lpstr>'Perceel 1 CentrumZuid'!Afdruktitels</vt:lpstr>
      <vt:lpstr>'Perceel 2 West'!Afdruktitels</vt:lpstr>
      <vt:lpstr>'Perceel 3 Nieuw West'!Afdruktitels</vt:lpstr>
      <vt:lpstr>'Perceel 4 Noord'!Afdruktitels</vt:lpstr>
      <vt:lpstr>'Perceel 6 Perscontainers'!Afdruktitels</vt:lpstr>
      <vt:lpstr>'Perceel 7 Bovengronds'!Afdruktitels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Maurice Zandbelt</dc:creator>
  <cp:lastModifiedBy>Paul Mooij</cp:lastModifiedBy>
  <cp:lastPrinted>2019-11-15T06:22:32Z</cp:lastPrinted>
  <dcterms:created xsi:type="dcterms:W3CDTF">2010-09-06T08:43:15Z</dcterms:created>
  <dcterms:modified xsi:type="dcterms:W3CDTF">2019-11-15T07:45:20Z</dcterms:modified>
</cp:coreProperties>
</file>